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table+xml" PartName="/xl/tables/table13.xml"/>
  <Override ContentType="application/vnd.openxmlformats-officedocument.spreadsheetml.table+xml" PartName="/xl/tables/table14.xml"/>
  <Override ContentType="application/vnd.openxmlformats-officedocument.spreadsheetml.table+xml" PartName="/xl/tables/table15.xml"/>
  <Override ContentType="application/vnd.openxmlformats-officedocument.spreadsheetml.table+xml" PartName="/xl/tables/table16.xml"/>
  <Override ContentType="application/vnd.openxmlformats-officedocument.spreadsheetml.table+xml" PartName="/xl/tables/table17.xml"/>
  <Override ContentType="application/vnd.openxmlformats-officedocument.spreadsheetml.table+xml" PartName="/xl/tables/table18.xml"/>
  <Override ContentType="application/vnd.openxmlformats-officedocument.spreadsheetml.table+xml" PartName="/xl/tables/table19.xml"/>
  <Override ContentType="application/vnd.openxmlformats-officedocument.spreadsheetml.table+xml" PartName="/xl/tables/table20.xml"/>
  <Override ContentType="application/vnd.openxmlformats-officedocument.spreadsheetml.table+xml" PartName="/xl/tables/table21.xml"/>
  <Override ContentType="application/vnd.openxmlformats-officedocument.spreadsheetml.table+xml" PartName="/xl/tables/table22.xml"/>
  <Override ContentType="application/vnd.openxmlformats-officedocument.spreadsheetml.table+xml" PartName="/xl/tables/table23.xml"/>
  <Override ContentType="application/vnd.openxmlformats-officedocument.spreadsheetml.table+xml" PartName="/xl/tables/table24.xml"/>
  <Override ContentType="application/vnd.openxmlformats-officedocument.spreadsheetml.table+xml" PartName="/xl/tables/table25.xml"/>
  <Override ContentType="application/vnd.openxmlformats-officedocument.spreadsheetml.table+xml" PartName="/xl/tables/table26.xml"/>
  <Override ContentType="application/vnd.openxmlformats-officedocument.spreadsheetml.table+xml" PartName="/xl/tables/table27.xml"/>
  <Override ContentType="application/vnd.openxmlformats-officedocument.spreadsheetml.table+xml" PartName="/xl/tables/table28.xml"/>
  <Override ContentType="application/vnd.openxmlformats-officedocument.spreadsheetml.table+xml" PartName="/xl/tables/table29.xml"/>
  <Override ContentType="application/vnd.openxmlformats-officedocument.spreadsheetml.table+xml" PartName="/xl/tables/table30.xml"/>
  <Override ContentType="application/vnd.openxmlformats-officedocument.spreadsheetml.table+xml" PartName="/xl/tables/table31.xml"/>
  <Override ContentType="application/vnd.openxmlformats-officedocument.spreadsheetml.table+xml" PartName="/xl/tables/table32.xml"/>
  <Override ContentType="application/vnd.openxmlformats-officedocument.spreadsheetml.table+xml" PartName="/xl/tables/table33.xml"/>
  <Override ContentType="application/vnd.openxmlformats-officedocument.spreadsheetml.table+xml" PartName="/xl/tables/table34.xml"/>
  <Override ContentType="application/vnd.openxmlformats-officedocument.spreadsheetml.table+xml" PartName="/xl/tables/table35.xml"/>
  <Override ContentType="application/vnd.openxmlformats-officedocument.spreadsheetml.table+xml" PartName="/xl/tables/table3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13.7" sheetId="2" r:id="rId3"/>
    <sheet name="13.7.1" sheetId="3" r:id="rId4"/>
    <sheet name="13.7.2" sheetId="4" r:id="rId5"/>
    <sheet name="13.7.3" sheetId="5" r:id="rId6"/>
    <sheet name="13.7.4" sheetId="6" r:id="rId7"/>
    <sheet name="13.7.5" sheetId="7" r:id="rId8"/>
    <sheet name="13.7.6" sheetId="8" r:id="rId9"/>
    <sheet name="13.7.7" sheetId="9" r:id="rId10"/>
    <sheet name="13.7.8" sheetId="10" r:id="rId11"/>
    <sheet name="13.7.9" sheetId="11" r:id="rId12"/>
    <sheet name="13.7.10" sheetId="12" r:id="rId13"/>
    <sheet name="13.7.11" sheetId="13" r:id="rId14"/>
    <sheet name="13.7.12" sheetId="14" r:id="rId15"/>
    <sheet name="13.7.13" sheetId="15" r:id="rId16"/>
    <sheet name="13.7.14" sheetId="16" r:id="rId17"/>
    <sheet name="13.7.15" sheetId="17" r:id="rId18"/>
    <sheet name="13.7.1E" sheetId="18" r:id="rId19"/>
    <sheet name="13.7.2E" sheetId="19" r:id="rId20"/>
    <sheet name="13.7.3E" sheetId="20" r:id="rId21"/>
    <sheet name="13.7.4E" sheetId="21" r:id="rId22"/>
    <sheet name="13.7.5E" sheetId="22" r:id="rId23"/>
    <sheet name="13.7.6E" sheetId="23" r:id="rId24"/>
    <sheet name="13.7.7E" sheetId="24" r:id="rId25"/>
    <sheet name="13.7.8E" sheetId="25" r:id="rId26"/>
    <sheet name="13.7.9E" sheetId="26" r:id="rId27"/>
    <sheet name="13.7.10E" sheetId="27" r:id="rId28"/>
    <sheet name="13.7.11E" sheetId="28" r:id="rId29"/>
    <sheet name="13.7.12E" sheetId="29" r:id="rId30"/>
    <sheet name="13.7.13E" sheetId="30" r:id="rId31"/>
    <sheet name="13.7.14E" sheetId="31" r:id="rId32"/>
    <sheet name="13.7.15E" sheetId="32" r:id="rId33"/>
  </sheets>
  <calcPr fullCalcOnLoad="1"/>
</workbook>
</file>

<file path=xl/sharedStrings.xml><?xml version="1.0" encoding="utf-8"?>
<sst xmlns="http://schemas.openxmlformats.org/spreadsheetml/2006/main" count="1000" uniqueCount="1000">
  <si>
    <t>BE-PMSa-DOC-ORC-CÂMARA-EX-000-R00-ONERADO R00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</si>
  <si>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</si>
  <si>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</si>
  <si>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</si>
  <si>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</si>
  <si>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</si>
  <si>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</si>
  <si>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</si>
  <si>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</si>
  <si>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</si>
  <si>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13.7</t>
  </si>
  <si>
    <t xml:space="preserve">CLIMATIZAÇÃO E  AR CONDICIONADO</t>
  </si>
  <si>
    <t>13.7.1</t>
  </si>
  <si>
    <t>15.005.0215-0</t>
  </si>
  <si>
    <t>EMOP</t>
  </si>
  <si>
    <t>ASSENTAMENTO DE AR-CONDICIONADO SPLIT DE 9000 A 30000 BTU/H, COM 1 CONDENSADOR E 1 EVAPORADOR,CONFORME ABNT NBR 16655,(VI DE FORNECIMENTO DO APARELHO NA FAMILIA 18.030) INCLUSIVE ACE SSORIOS DE FIXACAO,EXCLUSIVE ALIMENTACAO ELETRICA E INTERLIG ACAO CONDENSADOR/EVAPORADOR (VIDE ITEM 15.005.0240) 3%-DESGASTE DE FERRAMENTAS E EPI</t>
  </si>
  <si>
    <t>un</t>
  </si>
  <si>
    <t>70,00</t>
  </si>
  <si>
    <t>13.7.2</t>
  </si>
  <si>
    <t>15.005.0240-0</t>
  </si>
  <si>
    <t>TUBULACAO EM COBRE PARA INTERLIGACAO DE AR-CONDICIONADO SPLI T CONDENSADOR/EVAPORADOR,CONFORME ABNT NBR 16655,INCLUSIVE I SOLAMENTO TERMICO,INTERLIGACAO ELETRICA,CONEXOES E FIXACAO,P ARA APARELHOS DE 9000 A 30000 BTU/H.FORNECIMENTO E INSTALACA O 3%-DESGASTE DE FERRAMENTAS E EPI</t>
  </si>
  <si>
    <t>m</t>
  </si>
  <si>
    <t>1188,60</t>
  </si>
  <si>
    <t>13.7.3</t>
  </si>
  <si>
    <t>15.005.0245-0</t>
  </si>
  <si>
    <t>TUBULACAO EM COBRE PARA INTERLIGACAO DE AR-CONDICIONADO SPLI T CONDENSADOR/EVAPORADOR,CONFORME ABNT NBR 16655,INCLUSIVE I SOLAMENTO TERMICO,INTERLIGACAO ELETRICA,CONEXOES E FIXACAO,P ARA APARELHOS DE 36000 A 60000 BTU/H.FORNECIMENTO E INSTALAC AO 3%-DESGASTE DE FERRAMENTAS E EPI</t>
  </si>
  <si>
    <t>188,44</t>
  </si>
  <si>
    <t>13.7.4</t>
  </si>
  <si>
    <t>103262</t>
  </si>
  <si>
    <t>SINAPI</t>
  </si>
  <si>
    <t>AR CONDICIONADO SPLIT ON/OFF, PISO TETO, 36.000 BTU/H, CICLO FRIO - FORNECIMENTO E INSTALAÇÃO. AF_11/2021_PSE</t>
  </si>
  <si>
    <t>2,00</t>
  </si>
  <si>
    <t>13.7.5</t>
  </si>
  <si>
    <t>103273</t>
  </si>
  <si>
    <t>AR CONDICIONADO SPLIT ON/OFF, CASSETE (TETO), FRIO 4 VIAS 48000 BTU/H - FORNECIMENTO E INSTALAÇÃO. AF_11/2021_PE</t>
  </si>
  <si>
    <t>13.7.6</t>
  </si>
  <si>
    <t>103261</t>
  </si>
  <si>
    <t>AR CONDICIONADO SPLIT INVERTER, PISO TETO, 36000 BTU/H, CICLO FRIO - FORNECIMENTO E INSTALAÇÃO. AF_11/2021_PSE</t>
  </si>
  <si>
    <t>1,00</t>
  </si>
  <si>
    <t>13.7.7</t>
  </si>
  <si>
    <t>18.030.0001-0</t>
  </si>
  <si>
    <t>CONDICIONADOR DE AR TIPO SPLIT 9000 BTU/H COMPREENDENDO 1 CO NDENSADOR E 1 EVAPORADOR(VIDE INSTALACAO,ASSENTAMENTO E INTE RLIGACOES FAMILIA 15.005).FORNECIMENTO</t>
  </si>
  <si>
    <t>13.7.8</t>
  </si>
  <si>
    <t>18.030.0002-0</t>
  </si>
  <si>
    <t>CONDICIONADOR DE AR TIPO SPLIT 12000 BTU/H COMPREENDENDO 1 C ONDENSADOR E 1 EVAPORADOR(VIDE INSTALACAO,ASSENTAMENTO E INT ERLIGACOES FAMILIA 15.005).FORNECIMENTO</t>
  </si>
  <si>
    <t>30,00</t>
  </si>
  <si>
    <t>13.7.9</t>
  </si>
  <si>
    <t>18.030.0003-0</t>
  </si>
  <si>
    <t>CONDICIONADOR DE AR TIPO SPLIT 18000 BTU/H COMPREENDENDO 1 C ONDENSADOR E 1 EVAPORADOR(VIDE INSTALACAO,ASSENTAMENTO E INT ERLIGACOES FAMILIA 15.005).FORNECIMENTO</t>
  </si>
  <si>
    <t>12,00</t>
  </si>
  <si>
    <t>13.7.10</t>
  </si>
  <si>
    <t>18.030.0005-0</t>
  </si>
  <si>
    <t>CONDICIONADOR DE AR TIPO SPLIT 24000 BTU/H COMPREENDENDO 1 C ONDENSADOR E 1 EVAPORADOR(VIDE INSTALACAO,ASSENTAMENTO E INT ERLIGACOES FAMILIA 15.005).FORNECIMENTO</t>
  </si>
  <si>
    <t>25,00</t>
  </si>
  <si>
    <t>13.7.11</t>
  </si>
  <si>
    <t>18.030.0007-0</t>
  </si>
  <si>
    <t>CONDICIONADOR DE AR TIPO SPLIT 30000 BTU/H COMPREENDENDO 1 C ONDENSADOR E 1 EVAPORADOR(VIDE INSTALACAO,ASSENTAMENTO E INT ERLIGACOES FAMILIA 15.005).FORNECIMENTO</t>
  </si>
  <si>
    <t>13.7.12</t>
  </si>
  <si>
    <t>070340</t>
  </si>
  <si>
    <t>SBC</t>
  </si>
  <si>
    <t>CAIXA DE PASSAGEM P/ SPLIT 35X13X7CM DRENO INFERIOR DE PLAST</t>
  </si>
  <si>
    <t>72,00</t>
  </si>
  <si>
    <t>13.7.13</t>
  </si>
  <si>
    <t>15.005.0253-0</t>
  </si>
  <si>
    <t>DUTO PARA CONDICIONAMENTO DE AR,CHAVETADO EM CHAPA DE ACO GA LVANIZADO,NAS DIVERSAS BITOLAS,CONFORME ABNT NBR 16401,ISOLA DO COM MANTA DE LA DE VIDRO,REVESTIDA COM FOLHA DE ALUMINIO, INCLUINDO CINTAS,FITAS,SUPORTES PINTADOS,DIFUSORES E GRELHAS EM ALUMINIO EXTRUDADO E DEMAIS ITENS NECESSARIOS.FORNECIMEN TO E COLOCACAO 3%-DESGASTE DE FERRAMENTAS E EPI 4%-MATERIAIS DIVERSOS</t>
  </si>
  <si>
    <t>kg</t>
  </si>
  <si>
    <t>970,91</t>
  </si>
  <si>
    <t>13.7.14</t>
  </si>
  <si>
    <t>070876</t>
  </si>
  <si>
    <t>EXAUSTOR CENTRIFUGO SIROCO TRIFASICO MODELO EC4-TN</t>
  </si>
  <si>
    <t>3,00</t>
  </si>
  <si>
    <t>13.7.15</t>
  </si>
  <si>
    <t>18.016.0001-0</t>
  </si>
  <si>
    <t>COIFA DE ACO INOX AISI 304,NAS DIMENSOES (2,30X1,30X0,60)M ( COCCAO),COM CALHA COLETORA DE GORDURA EM TODO PERIMETRO COM DRENO PLUGADO,PORTA FILTRO,FILTROS INERCIAIS,SUPORTE DE FIXA CAO E BOCAIS FLANGEADOS (FOGAO INDUSTRIAL DE 8 BOCAS).FORNEC IMENTO E COLOCACAO 3%-DESGASTE DE FERRAMENTAS E EPI</t>
  </si>
  <si>
    <t>70</t>
  </si>
  <si>
    <t>Resumo do Critério</t>
  </si>
  <si>
    <t>Tipo</t>
  </si>
  <si>
    <t>Elementos</t>
  </si>
  <si>
    <t>Nome do Subcritério</t>
  </si>
  <si>
    <t>Categoria</t>
  </si>
  <si>
    <t>Equipamento mecânico (2M)</t>
  </si>
  <si>
    <t/>
  </si>
  <si>
    <t>Adicionar a</t>
  </si>
  <si>
    <t>Seleção</t>
  </si>
  <si>
    <t>2M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</si>
  <si>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</si>
  <si>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</si>
  <si>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</si>
  <si>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</si>
  <si>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</si>
  <si>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</si>
  <si>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</si>
  <si>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HVAC_Conjunto Split Hi Wall Unidade Evaporadora</t>
  </si>
  <si>
    <t>Fujitsu_9000 Btu/h_Inverter_Quente/Frio_Tub. Cobre Ø1/4''xØ3/8''</t>
  </si>
  <si>
    <t>Fujitsu_12000 Btu/h_Inverter_Quente/Frio_Tub. Cobre Ø1/4''xØ3/8''</t>
  </si>
  <si>
    <t>Fujitsu_18000 Btu/h_Inverter_Quente/Frio_Tub. Cobre Ø1/4''xØ1/2''</t>
  </si>
  <si>
    <t>Fujitsu_24000 Btu/h_Inverter_Quente/Frio_Tub. Cobre Ø1/4''xØ5/8''</t>
  </si>
  <si>
    <t>Fujitsu_30000 Btu/h_Inverter_Quente/Frio_Tub. Cobre Ø3/8''xØ5/8''</t>
  </si>
  <si>
    <t>1188,6</t>
  </si>
  <si>
    <t>Tubulação</t>
  </si>
  <si>
    <t>Comprimento</t>
  </si>
  <si>
    <t>Tipos de tubos</t>
  </si>
  <si>
    <t>Rede Frigorígena 12000 BTU/h (Ø1/4''x3/8''+1xPP#4x2,5)</t>
  </si>
  <si>
    <t>Rede Frigorígena 18000 BTU/h (Ø1/4''x3/8''+1xPP#4x2,5)</t>
  </si>
  <si>
    <t>Rede Frigorígena 24000 BTU/h (Ø3/8''x5/8''+1xPP#4x2,5)</t>
  </si>
  <si>
    <t>Rede Frigorígena 30000 BTU/h (Ø3/8''x5/8''+1xPP#4x2,5)</t>
  </si>
  <si>
    <t>Rede Frigorígena 9000 BTU/h (Ø1/4''x3/8''+1xPP#4x2,5)</t>
  </si>
  <si>
    <t>Rede Frigorígena 36000 BTU/h (Ø3/8''x5/8''+1xPP#4x2,5) 3</t>
  </si>
  <si>
    <t>Rede Frigorígena 48000 BTU/h (Ø3/8''x5/8''+1xPP#4x2,5) 2</t>
  </si>
  <si>
    <t>2</t>
  </si>
  <si>
    <t>HVAC_Conjunto Split Pìso Teto Unidade Evaporadora</t>
  </si>
  <si>
    <t>Komeco_36000 Btu/h_Quente/Frio</t>
  </si>
  <si>
    <t>HVAC_Conjunto Split Cassete 4 vias Unidade Evaporadora</t>
  </si>
  <si>
    <t>Komeco_48000 Btu/h_Inverter_Quente/Frio</t>
  </si>
  <si>
    <t>1</t>
  </si>
  <si>
    <t>Komeco_36000 Btu/h_Inverter_Frio</t>
  </si>
  <si>
    <t>30</t>
  </si>
  <si>
    <t>12</t>
  </si>
  <si>
    <t>25</t>
  </si>
  <si>
    <t>72</t>
  </si>
  <si>
    <t>Acessórios do tubo (Custo)</t>
  </si>
  <si>
    <t>HVAC_CPP 006E Caixa de Passagem Polar</t>
  </si>
  <si>
    <t>CPP 006E Caixa de Passagem Polar - instalação em blocos de 29cm</t>
  </si>
  <si>
    <t>Fórmula</t>
  </si>
  <si>
    <t>Área*30,49kg/m²</t>
  </si>
  <si>
    <t>Duto retangular</t>
  </si>
  <si>
    <t>Raios cotovelos / tês</t>
  </si>
  <si>
    <t>3</t>
  </si>
  <si>
    <t>CK EC</t>
  </si>
  <si>
    <t>CK 200 A1 EC Art. 7001167</t>
  </si>
  <si>
    <t>CK EC1</t>
  </si>
  <si>
    <t>Exaustor Aci-150 Tipo Centrifugo Inline</t>
  </si>
  <si>
    <t>BIMobject TH x Thai Obayashi_Fan-Exhaust-Floor-Centrifugal-Kruger-BSB_T_Series1-360Degree</t>
  </si>
  <si>
    <t>Exaustor Berliner Luft - GTS 500</t>
  </si>
  <si>
    <t>Coifa4</t>
  </si>
  <si>
    <t>Coifa</t>
  </si>
  <si>
    <t>Projeto</t>
  </si>
  <si>
    <t>Vínculo</t>
  </si>
  <si>
    <t>Elemento</t>
  </si>
  <si>
    <t>Id do Revit</t>
  </si>
  <si>
    <t>Totais:</t>
  </si>
  <si>
    <t>BE-PMSa-MOD-CLI-CAMARA-BA-000-R01</t>
  </si>
  <si>
    <t>2042220</t>
  </si>
  <si>
    <t>2041492</t>
  </si>
  <si>
    <t>2041544</t>
  </si>
  <si>
    <t>2041573</t>
  </si>
  <si>
    <t>2041575</t>
  </si>
  <si>
    <t>2041577</t>
  </si>
  <si>
    <t>2041582</t>
  </si>
  <si>
    <t>2041616</t>
  </si>
  <si>
    <t>2041678</t>
  </si>
  <si>
    <t>2041680</t>
  </si>
  <si>
    <t>2042136</t>
  </si>
  <si>
    <t>2042138</t>
  </si>
  <si>
    <t>2042159</t>
  </si>
  <si>
    <t>2042161</t>
  </si>
  <si>
    <t>2042251</t>
  </si>
  <si>
    <t>2042276</t>
  </si>
  <si>
    <t>2042298</t>
  </si>
  <si>
    <t>2042300</t>
  </si>
  <si>
    <t>2042407</t>
  </si>
  <si>
    <t>2042473</t>
  </si>
  <si>
    <t>2042476</t>
  </si>
  <si>
    <t>2042505</t>
  </si>
  <si>
    <t>2042537</t>
  </si>
  <si>
    <t>2042538</t>
  </si>
  <si>
    <t>2042553</t>
  </si>
  <si>
    <t>2042617</t>
  </si>
  <si>
    <t>2042643</t>
  </si>
  <si>
    <t>2042671</t>
  </si>
  <si>
    <t>2042710</t>
  </si>
  <si>
    <t>2042758</t>
  </si>
  <si>
    <t>2042770</t>
  </si>
  <si>
    <t>2019439</t>
  </si>
  <si>
    <t>2054598</t>
  </si>
  <si>
    <t>2041439</t>
  </si>
  <si>
    <t>2041441</t>
  </si>
  <si>
    <t>2041443</t>
  </si>
  <si>
    <t>2041445</t>
  </si>
  <si>
    <t>2041448</t>
  </si>
  <si>
    <t>2041450</t>
  </si>
  <si>
    <t>2041698</t>
  </si>
  <si>
    <t>2041730</t>
  </si>
  <si>
    <t>2041749</t>
  </si>
  <si>
    <t>2041769</t>
  </si>
  <si>
    <t>2041452</t>
  </si>
  <si>
    <t>2041786</t>
  </si>
  <si>
    <t>2042093</t>
  </si>
  <si>
    <t>2042095</t>
  </si>
  <si>
    <t>2042098</t>
  </si>
  <si>
    <t>2042119</t>
  </si>
  <si>
    <t>2042121</t>
  </si>
  <si>
    <t>2042163</t>
  </si>
  <si>
    <t>2042339</t>
  </si>
  <si>
    <t>2042341</t>
  </si>
  <si>
    <t>2042358</t>
  </si>
  <si>
    <t>2042360</t>
  </si>
  <si>
    <t>2042363</t>
  </si>
  <si>
    <t>2042439</t>
  </si>
  <si>
    <t>2042441</t>
  </si>
  <si>
    <t>2042444</t>
  </si>
  <si>
    <t>2042507</t>
  </si>
  <si>
    <t>2042555</t>
  </si>
  <si>
    <t>2042585</t>
  </si>
  <si>
    <t>2042598</t>
  </si>
  <si>
    <t>2042641</t>
  </si>
  <si>
    <t>2042688</t>
  </si>
  <si>
    <t>2042738</t>
  </si>
  <si>
    <t>2042740</t>
  </si>
  <si>
    <t>2042742</t>
  </si>
  <si>
    <t>2042319</t>
  </si>
  <si>
    <t>2042320</t>
  </si>
  <si>
    <t>1866199</t>
  </si>
  <si>
    <t>1866208</t>
  </si>
  <si>
    <t>1869203</t>
  </si>
  <si>
    <t>1869222</t>
  </si>
  <si>
    <t>1869256</t>
  </si>
  <si>
    <t>1869291</t>
  </si>
  <si>
    <t>1869308</t>
  </si>
  <si>
    <t>1869816</t>
  </si>
  <si>
    <t>1869835</t>
  </si>
  <si>
    <t>1869871</t>
  </si>
  <si>
    <t>1869903</t>
  </si>
  <si>
    <t>1869920</t>
  </si>
  <si>
    <t>1883021</t>
  </si>
  <si>
    <t>1883058</t>
  </si>
  <si>
    <t>1824228</t>
  </si>
  <si>
    <t>1824237</t>
  </si>
  <si>
    <t>1824247</t>
  </si>
  <si>
    <t>1824255</t>
  </si>
  <si>
    <t>1824856</t>
  </si>
  <si>
    <t>1825566</t>
  </si>
  <si>
    <t>1825630</t>
  </si>
  <si>
    <t>1826210</t>
  </si>
  <si>
    <t>1826724</t>
  </si>
  <si>
    <t>1826754</t>
  </si>
  <si>
    <t>1828593</t>
  </si>
  <si>
    <t>1832214</t>
  </si>
  <si>
    <t>1832228</t>
  </si>
  <si>
    <t>1832242</t>
  </si>
  <si>
    <t>1832270</t>
  </si>
  <si>
    <t>1832320</t>
  </si>
  <si>
    <t>1832482</t>
  </si>
  <si>
    <t>1832564</t>
  </si>
  <si>
    <t>1833683</t>
  </si>
  <si>
    <t>1834194</t>
  </si>
  <si>
    <t>1834263</t>
  </si>
  <si>
    <t>1835974</t>
  </si>
  <si>
    <t>1836387</t>
  </si>
  <si>
    <t>1838133</t>
  </si>
  <si>
    <t>1838141</t>
  </si>
  <si>
    <t>1838153</t>
  </si>
  <si>
    <t>1838241</t>
  </si>
  <si>
    <t>1838247</t>
  </si>
  <si>
    <t>1838580</t>
  </si>
  <si>
    <t>1838586</t>
  </si>
  <si>
    <t>1838597</t>
  </si>
  <si>
    <t>1839343</t>
  </si>
  <si>
    <t>1839353</t>
  </si>
  <si>
    <t>1839548</t>
  </si>
  <si>
    <t>1839582</t>
  </si>
  <si>
    <t>1839614</t>
  </si>
  <si>
    <t>1840052</t>
  </si>
  <si>
    <t>1840060</t>
  </si>
  <si>
    <t>1840070</t>
  </si>
  <si>
    <t>1840399</t>
  </si>
  <si>
    <t>1840421</t>
  </si>
  <si>
    <t>1840431</t>
  </si>
  <si>
    <t>1840485</t>
  </si>
  <si>
    <t>1840530</t>
  </si>
  <si>
    <t>1840540</t>
  </si>
  <si>
    <t>1841242</t>
  </si>
  <si>
    <t>1841352</t>
  </si>
  <si>
    <t>1841362</t>
  </si>
  <si>
    <t>1841370</t>
  </si>
  <si>
    <t>1806065</t>
  </si>
  <si>
    <t>1806588</t>
  </si>
  <si>
    <t>1806647</t>
  </si>
  <si>
    <t>1806864</t>
  </si>
  <si>
    <t>1806877</t>
  </si>
  <si>
    <t>1807073</t>
  </si>
  <si>
    <t>1774056</t>
  </si>
  <si>
    <t>1774072</t>
  </si>
  <si>
    <t>1774111</t>
  </si>
  <si>
    <t>1774125</t>
  </si>
  <si>
    <t>1776168</t>
  </si>
  <si>
    <t>1776189</t>
  </si>
  <si>
    <t>1778267</t>
  </si>
  <si>
    <t>1778275</t>
  </si>
  <si>
    <t>1778461</t>
  </si>
  <si>
    <t>1781076</t>
  </si>
  <si>
    <t>1781086</t>
  </si>
  <si>
    <t>1782841</t>
  </si>
  <si>
    <t>1783413</t>
  </si>
  <si>
    <t>1787032</t>
  </si>
  <si>
    <t>1787220</t>
  </si>
  <si>
    <t>1787222</t>
  </si>
  <si>
    <t>1787226</t>
  </si>
  <si>
    <t>1787230</t>
  </si>
  <si>
    <t>1787579</t>
  </si>
  <si>
    <t>1793927</t>
  </si>
  <si>
    <t>1793989</t>
  </si>
  <si>
    <t>1800342</t>
  </si>
  <si>
    <t>1801394</t>
  </si>
  <si>
    <t>1801454</t>
  </si>
  <si>
    <t>1801525</t>
  </si>
  <si>
    <t>1801561</t>
  </si>
  <si>
    <t>1801831</t>
  </si>
  <si>
    <t>1801849</t>
  </si>
  <si>
    <t>1802626</t>
  </si>
  <si>
    <t>1802633</t>
  </si>
  <si>
    <t>1803331</t>
  </si>
  <si>
    <t>1803359</t>
  </si>
  <si>
    <t>1803685</t>
  </si>
  <si>
    <t>1803954</t>
  </si>
  <si>
    <t>1803996</t>
  </si>
  <si>
    <t>1804463</t>
  </si>
  <si>
    <t>1804516</t>
  </si>
  <si>
    <t>1804662</t>
  </si>
  <si>
    <t>1804664</t>
  </si>
  <si>
    <t>1804666</t>
  </si>
  <si>
    <t>1804676</t>
  </si>
  <si>
    <t>1900241</t>
  </si>
  <si>
    <t>1810346</t>
  </si>
  <si>
    <t>1810642</t>
  </si>
  <si>
    <t>1811156</t>
  </si>
  <si>
    <t>1811402</t>
  </si>
  <si>
    <t>2042870</t>
  </si>
  <si>
    <t>1985538</t>
  </si>
  <si>
    <t>1985642</t>
  </si>
  <si>
    <t>1980570</t>
  </si>
  <si>
    <t>1980793</t>
  </si>
  <si>
    <t>1980833</t>
  </si>
  <si>
    <t>1856174</t>
  </si>
  <si>
    <t>1857220</t>
  </si>
  <si>
    <t>1857243</t>
  </si>
  <si>
    <t>1857253</t>
  </si>
  <si>
    <t>1857278</t>
  </si>
  <si>
    <t>1857284</t>
  </si>
  <si>
    <t>1857301</t>
  </si>
  <si>
    <t>1857309</t>
  </si>
  <si>
    <t>1857636</t>
  </si>
  <si>
    <t>1857646</t>
  </si>
  <si>
    <t>1859917</t>
  </si>
  <si>
    <t>1859958</t>
  </si>
  <si>
    <t>1859994</t>
  </si>
  <si>
    <t>1860014</t>
  </si>
  <si>
    <t>1860030</t>
  </si>
  <si>
    <t>1863161</t>
  </si>
  <si>
    <t>1863163</t>
  </si>
  <si>
    <t>1863165</t>
  </si>
  <si>
    <t>1909304</t>
  </si>
  <si>
    <t>1909322</t>
  </si>
  <si>
    <t>1909374</t>
  </si>
  <si>
    <t>1909392</t>
  </si>
  <si>
    <t>1909400</t>
  </si>
  <si>
    <t>1909436</t>
  </si>
  <si>
    <t>1910124</t>
  </si>
  <si>
    <t>2055649</t>
  </si>
  <si>
    <t>1976304</t>
  </si>
  <si>
    <t>1976444</t>
  </si>
  <si>
    <t>2055265</t>
  </si>
  <si>
    <t>2055278</t>
  </si>
  <si>
    <t>1976815</t>
  </si>
  <si>
    <t>1976956</t>
  </si>
  <si>
    <t>1976979</t>
  </si>
  <si>
    <t>1976988</t>
  </si>
  <si>
    <t>2048198</t>
  </si>
  <si>
    <t>2048266</t>
  </si>
  <si>
    <t>2048873</t>
  </si>
  <si>
    <t>2048907</t>
  </si>
  <si>
    <t>2049199</t>
  </si>
  <si>
    <t>2049553</t>
  </si>
  <si>
    <t>2049579</t>
  </si>
  <si>
    <t>2049786</t>
  </si>
  <si>
    <t>2050111</t>
  </si>
  <si>
    <t>2050144</t>
  </si>
  <si>
    <t>2050444</t>
  </si>
  <si>
    <t>2050534</t>
  </si>
  <si>
    <t>2050668</t>
  </si>
  <si>
    <t>2050709</t>
  </si>
  <si>
    <t>2050876</t>
  </si>
  <si>
    <t>2050992</t>
  </si>
  <si>
    <t>2051227</t>
  </si>
  <si>
    <t>2051377</t>
  </si>
  <si>
    <t>2051501</t>
  </si>
  <si>
    <t>2051608</t>
  </si>
  <si>
    <t>2051684</t>
  </si>
  <si>
    <t>2052062</t>
  </si>
  <si>
    <t>2052440</t>
  </si>
  <si>
    <t>1912106</t>
  </si>
  <si>
    <t>1912153</t>
  </si>
  <si>
    <t>1912162</t>
  </si>
  <si>
    <t>1912171</t>
  </si>
  <si>
    <t>1912410</t>
  </si>
  <si>
    <t>1912976</t>
  </si>
  <si>
    <t>1912987</t>
  </si>
  <si>
    <t>1913496</t>
  </si>
  <si>
    <t>1913594</t>
  </si>
  <si>
    <t>1913681</t>
  </si>
  <si>
    <t>1913870</t>
  </si>
  <si>
    <t>1914358</t>
  </si>
  <si>
    <t>1845380</t>
  </si>
  <si>
    <t>1845388</t>
  </si>
  <si>
    <t>1845554</t>
  </si>
  <si>
    <t>1848341</t>
  </si>
  <si>
    <t>1848360</t>
  </si>
  <si>
    <t>1848368</t>
  </si>
  <si>
    <t>1848396</t>
  </si>
  <si>
    <t>1849691</t>
  </si>
  <si>
    <t>1849707</t>
  </si>
  <si>
    <t>1850607</t>
  </si>
  <si>
    <t>1850618</t>
  </si>
  <si>
    <t>1850628</t>
  </si>
  <si>
    <t>1850768</t>
  </si>
  <si>
    <t>1850779</t>
  </si>
  <si>
    <t>1850789</t>
  </si>
  <si>
    <t>1851818</t>
  </si>
  <si>
    <t>1851841</t>
  </si>
  <si>
    <t>1853986</t>
  </si>
  <si>
    <t>1854020</t>
  </si>
  <si>
    <t>1854493</t>
  </si>
  <si>
    <t>1854609</t>
  </si>
  <si>
    <t>1883222</t>
  </si>
  <si>
    <t>1883233</t>
  </si>
  <si>
    <t>1883352</t>
  </si>
  <si>
    <t>1883395</t>
  </si>
  <si>
    <t>1883636</t>
  </si>
  <si>
    <t>1883642</t>
  </si>
  <si>
    <t>1883762</t>
  </si>
  <si>
    <t>1883768</t>
  </si>
  <si>
    <t>1883819</t>
  </si>
  <si>
    <t>1883836</t>
  </si>
  <si>
    <t>1883974</t>
  </si>
  <si>
    <t>1884056</t>
  </si>
  <si>
    <t>1885306</t>
  </si>
  <si>
    <t>1885386</t>
  </si>
  <si>
    <t>1885540</t>
  </si>
  <si>
    <t>1885567</t>
  </si>
  <si>
    <t>1885977</t>
  </si>
  <si>
    <t>1811879</t>
  </si>
  <si>
    <t>1811895</t>
  </si>
  <si>
    <t>1811946</t>
  </si>
  <si>
    <t>1811962</t>
  </si>
  <si>
    <t>1812108</t>
  </si>
  <si>
    <t>1812159</t>
  </si>
  <si>
    <t>1812169</t>
  </si>
  <si>
    <t>1812591</t>
  </si>
  <si>
    <t>1812643</t>
  </si>
  <si>
    <t>1812677</t>
  </si>
  <si>
    <t>1812693</t>
  </si>
  <si>
    <t>1818584</t>
  </si>
  <si>
    <t>1818695</t>
  </si>
  <si>
    <t>1819994</t>
  </si>
  <si>
    <t>1820443</t>
  </si>
  <si>
    <t>1821205</t>
  </si>
  <si>
    <t>1822041</t>
  </si>
  <si>
    <t>1822252</t>
  </si>
  <si>
    <t>1822381</t>
  </si>
  <si>
    <t>1822389</t>
  </si>
  <si>
    <t>1822485</t>
  </si>
  <si>
    <t>1822495</t>
  </si>
  <si>
    <t>1823450</t>
  </si>
  <si>
    <t>1823460</t>
  </si>
  <si>
    <t>1887244</t>
  </si>
  <si>
    <t>1887246</t>
  </si>
  <si>
    <t>1887248</t>
  </si>
  <si>
    <t>1887258</t>
  </si>
  <si>
    <t>1887274</t>
  </si>
  <si>
    <t>1887276</t>
  </si>
  <si>
    <t>1887278</t>
  </si>
  <si>
    <t>1888525</t>
  </si>
  <si>
    <t>1889070</t>
  </si>
  <si>
    <t>1889081</t>
  </si>
  <si>
    <t>1889351</t>
  </si>
  <si>
    <t>1889359</t>
  </si>
  <si>
    <t>1906362</t>
  </si>
  <si>
    <t>1906384</t>
  </si>
  <si>
    <t>1906584</t>
  </si>
  <si>
    <t>1906592</t>
  </si>
  <si>
    <t>1906602</t>
  </si>
  <si>
    <t>1906784</t>
  </si>
  <si>
    <t>1906904</t>
  </si>
  <si>
    <t>1826817</t>
  </si>
  <si>
    <t>1827299</t>
  </si>
  <si>
    <t>1827347</t>
  </si>
  <si>
    <t>1829936</t>
  </si>
  <si>
    <t>1806451</t>
  </si>
  <si>
    <t>1807193</t>
  </si>
  <si>
    <t>1773383</t>
  </si>
  <si>
    <t>1778484</t>
  </si>
  <si>
    <t>1781416</t>
  </si>
  <si>
    <t>1782870</t>
  </si>
  <si>
    <t>1783398</t>
  </si>
  <si>
    <t>1786156</t>
  </si>
  <si>
    <t>1786308</t>
  </si>
  <si>
    <t>1786351</t>
  </si>
  <si>
    <t>1794014</t>
  </si>
  <si>
    <t>1801813</t>
  </si>
  <si>
    <t>1802630</t>
  </si>
  <si>
    <t>1803623</t>
  </si>
  <si>
    <t>1803852</t>
  </si>
  <si>
    <t>1804018</t>
  </si>
  <si>
    <t>1804496</t>
  </si>
  <si>
    <t>1804534</t>
  </si>
  <si>
    <t>1804669</t>
  </si>
  <si>
    <t>1804672</t>
  </si>
  <si>
    <t>1804674</t>
  </si>
  <si>
    <t>1804678</t>
  </si>
  <si>
    <t>1807383</t>
  </si>
  <si>
    <t>1808425</t>
  </si>
  <si>
    <t>1809014</t>
  </si>
  <si>
    <t>1809030</t>
  </si>
  <si>
    <t>1809380</t>
  </si>
  <si>
    <t>1809832</t>
  </si>
  <si>
    <t>2043266</t>
  </si>
  <si>
    <t>2043380</t>
  </si>
  <si>
    <t>2043423</t>
  </si>
  <si>
    <t>2043454</t>
  </si>
  <si>
    <t>1864840</t>
  </si>
  <si>
    <t>1864878</t>
  </si>
  <si>
    <t>1864895</t>
  </si>
  <si>
    <t>1980092</t>
  </si>
  <si>
    <t>1980138</t>
  </si>
  <si>
    <t>1980226</t>
  </si>
  <si>
    <t>1909757</t>
  </si>
  <si>
    <t>1909784</t>
  </si>
  <si>
    <t>1909901</t>
  </si>
  <si>
    <t>1910229</t>
  </si>
  <si>
    <t>1910239</t>
  </si>
  <si>
    <t>2051541</t>
  </si>
  <si>
    <t>2051582</t>
  </si>
  <si>
    <t>2051649</t>
  </si>
  <si>
    <t>2051759</t>
  </si>
  <si>
    <t>2051851</t>
  </si>
  <si>
    <t>2051894</t>
  </si>
  <si>
    <t>2051929</t>
  </si>
  <si>
    <t>2052017</t>
  </si>
  <si>
    <t>2052824</t>
  </si>
  <si>
    <t>2052832</t>
  </si>
  <si>
    <t>2052843</t>
  </si>
  <si>
    <t>2052899</t>
  </si>
  <si>
    <t>2052973</t>
  </si>
  <si>
    <t>2053049</t>
  </si>
  <si>
    <t>1911914</t>
  </si>
  <si>
    <t>1912076</t>
  </si>
  <si>
    <t>1913529</t>
  </si>
  <si>
    <t>1913539</t>
  </si>
  <si>
    <t>1913922</t>
  </si>
  <si>
    <t>1913932</t>
  </si>
  <si>
    <t>1914183</t>
  </si>
  <si>
    <t>2040379</t>
  </si>
  <si>
    <t>1814228</t>
  </si>
  <si>
    <t>1814244</t>
  </si>
  <si>
    <t>1814342</t>
  </si>
  <si>
    <t>1814358</t>
  </si>
  <si>
    <t>1814759</t>
  </si>
  <si>
    <t>1823848</t>
  </si>
  <si>
    <t>1866164</t>
  </si>
  <si>
    <t>1866182</t>
  </si>
  <si>
    <t>1867513</t>
  </si>
  <si>
    <t>1869239</t>
  </si>
  <si>
    <t>1869325</t>
  </si>
  <si>
    <t>1869342</t>
  </si>
  <si>
    <t>1869359</t>
  </si>
  <si>
    <t>1869376</t>
  </si>
  <si>
    <t>1869393</t>
  </si>
  <si>
    <t>1869410</t>
  </si>
  <si>
    <t>1869430</t>
  </si>
  <si>
    <t>1869450</t>
  </si>
  <si>
    <t>1869618</t>
  </si>
  <si>
    <t>1869639</t>
  </si>
  <si>
    <t>1869693</t>
  </si>
  <si>
    <t>1869854</t>
  </si>
  <si>
    <t>1869939</t>
  </si>
  <si>
    <t>1869967</t>
  </si>
  <si>
    <t>1869986</t>
  </si>
  <si>
    <t>1870005</t>
  </si>
  <si>
    <t>1870026</t>
  </si>
  <si>
    <t>1874285</t>
  </si>
  <si>
    <t>1874396</t>
  </si>
  <si>
    <t>1824087</t>
  </si>
  <si>
    <t>1825252</t>
  </si>
  <si>
    <t>1825271</t>
  </si>
  <si>
    <t>1825285</t>
  </si>
  <si>
    <t>1826194</t>
  </si>
  <si>
    <t>1826787</t>
  </si>
  <si>
    <t>1828573</t>
  </si>
  <si>
    <t>1828834</t>
  </si>
  <si>
    <t>1828898</t>
  </si>
  <si>
    <t>1830446</t>
  </si>
  <si>
    <t>1830638</t>
  </si>
  <si>
    <t>1832256</t>
  </si>
  <si>
    <t>1832284</t>
  </si>
  <si>
    <t>1832298</t>
  </si>
  <si>
    <t>1832334</t>
  </si>
  <si>
    <t>1832467</t>
  </si>
  <si>
    <t>1832501</t>
  </si>
  <si>
    <t>1832545</t>
  </si>
  <si>
    <t>1832581</t>
  </si>
  <si>
    <t>1833808</t>
  </si>
  <si>
    <t>1834369</t>
  </si>
  <si>
    <t>1836023</t>
  </si>
  <si>
    <t>1838661</t>
  </si>
  <si>
    <t>1838706</t>
  </si>
  <si>
    <t>1838714</t>
  </si>
  <si>
    <t>1839314</t>
  </si>
  <si>
    <t>1839324</t>
  </si>
  <si>
    <t>1839428</t>
  </si>
  <si>
    <t>1839514</t>
  </si>
  <si>
    <t>1839524</t>
  </si>
  <si>
    <t>1839638</t>
  </si>
  <si>
    <t>1839723</t>
  </si>
  <si>
    <t>1840008</t>
  </si>
  <si>
    <t>1840018</t>
  </si>
  <si>
    <t>1840797</t>
  </si>
  <si>
    <t>1840805</t>
  </si>
  <si>
    <t>1840813</t>
  </si>
  <si>
    <t>1840888</t>
  </si>
  <si>
    <t>1840896</t>
  </si>
  <si>
    <t>1840904</t>
  </si>
  <si>
    <t>1841153</t>
  </si>
  <si>
    <t>1841161</t>
  </si>
  <si>
    <t>1841169</t>
  </si>
  <si>
    <t>1800024</t>
  </si>
  <si>
    <t>1801543</t>
  </si>
  <si>
    <t>1801795</t>
  </si>
  <si>
    <t>1802636</t>
  </si>
  <si>
    <t>1902433</t>
  </si>
  <si>
    <t>1893918</t>
  </si>
  <si>
    <t>1893973</t>
  </si>
  <si>
    <t>1894102</t>
  </si>
  <si>
    <t>1894296</t>
  </si>
  <si>
    <t>1894308</t>
  </si>
  <si>
    <t>1894318</t>
  </si>
  <si>
    <t>1810152</t>
  </si>
  <si>
    <t>1810258</t>
  </si>
  <si>
    <t>1810560</t>
  </si>
  <si>
    <t>1810658</t>
  </si>
  <si>
    <t>1810674</t>
  </si>
  <si>
    <t>1810690</t>
  </si>
  <si>
    <t>1810845</t>
  </si>
  <si>
    <t>1810949</t>
  </si>
  <si>
    <t>2016884</t>
  </si>
  <si>
    <t>2016961</t>
  </si>
  <si>
    <t>1985302</t>
  </si>
  <si>
    <t>1980811</t>
  </si>
  <si>
    <t>1855849</t>
  </si>
  <si>
    <t>1856000</t>
  </si>
  <si>
    <t>1857874</t>
  </si>
  <si>
    <t>1857892</t>
  </si>
  <si>
    <t>1858027</t>
  </si>
  <si>
    <t>1858042</t>
  </si>
  <si>
    <t>1858050</t>
  </si>
  <si>
    <t>1858065</t>
  </si>
  <si>
    <t>1858073</t>
  </si>
  <si>
    <t>1858121</t>
  </si>
  <si>
    <t>1858275</t>
  </si>
  <si>
    <t>1858285</t>
  </si>
  <si>
    <t>1858304</t>
  </si>
  <si>
    <t>1858312</t>
  </si>
  <si>
    <t>1859976</t>
  </si>
  <si>
    <t>1860046</t>
  </si>
  <si>
    <t>1860062</t>
  </si>
  <si>
    <t>1860078</t>
  </si>
  <si>
    <t>1860094</t>
  </si>
  <si>
    <t>1860110</t>
  </si>
  <si>
    <t>1860126</t>
  </si>
  <si>
    <t>1860142</t>
  </si>
  <si>
    <t>1860158</t>
  </si>
  <si>
    <t>1862058</t>
  </si>
  <si>
    <t>1862090</t>
  </si>
  <si>
    <t>1863140</t>
  </si>
  <si>
    <t>1863142</t>
  </si>
  <si>
    <t>1863144</t>
  </si>
  <si>
    <t>1979025</t>
  </si>
  <si>
    <t>1907695</t>
  </si>
  <si>
    <t>1907716</t>
  </si>
  <si>
    <t>1908125</t>
  </si>
  <si>
    <t>1908142</t>
  </si>
  <si>
    <t>1908222</t>
  </si>
  <si>
    <t>1909286</t>
  </si>
  <si>
    <t>1909640</t>
  </si>
  <si>
    <t>1909648</t>
  </si>
  <si>
    <t>2055547</t>
  </si>
  <si>
    <t>2014814</t>
  </si>
  <si>
    <t>1985740</t>
  </si>
  <si>
    <t>1986017</t>
  </si>
  <si>
    <t>1986030</t>
  </si>
  <si>
    <t>1988049</t>
  </si>
  <si>
    <t>1988051</t>
  </si>
  <si>
    <t>1988055</t>
  </si>
  <si>
    <t>1988059</t>
  </si>
  <si>
    <t>1988148</t>
  </si>
  <si>
    <t>1988156</t>
  </si>
  <si>
    <t>1976708</t>
  </si>
  <si>
    <t>1976737</t>
  </si>
  <si>
    <t>2048542</t>
  </si>
  <si>
    <t>2048601</t>
  </si>
  <si>
    <t>2049608</t>
  </si>
  <si>
    <t>2049673</t>
  </si>
  <si>
    <t>2049747</t>
  </si>
  <si>
    <t>2050080</t>
  </si>
  <si>
    <t>2050168</t>
  </si>
  <si>
    <t>2050198</t>
  </si>
  <si>
    <t>2050230</t>
  </si>
  <si>
    <t>2050274</t>
  </si>
  <si>
    <t>2050314</t>
  </si>
  <si>
    <t>2050343</t>
  </si>
  <si>
    <t>2050373</t>
  </si>
  <si>
    <t>2050401</t>
  </si>
  <si>
    <t>2050483</t>
  </si>
  <si>
    <t>2050577</t>
  </si>
  <si>
    <t>2050618</t>
  </si>
  <si>
    <t>2050740</t>
  </si>
  <si>
    <t>2050784</t>
  </si>
  <si>
    <t>2050832</t>
  </si>
  <si>
    <t>2051059</t>
  </si>
  <si>
    <t>2051102</t>
  </si>
  <si>
    <t>2051143</t>
  </si>
  <si>
    <t>2051272</t>
  </si>
  <si>
    <t>2051416</t>
  </si>
  <si>
    <t>2051458</t>
  </si>
  <si>
    <t>2051959</t>
  </si>
  <si>
    <t>1913554</t>
  </si>
  <si>
    <t>1913564</t>
  </si>
  <si>
    <t>1914297</t>
  </si>
  <si>
    <t>1846538</t>
  </si>
  <si>
    <t>1846704</t>
  </si>
  <si>
    <t>1846762</t>
  </si>
  <si>
    <t>1846877</t>
  </si>
  <si>
    <t>1847027</t>
  </si>
  <si>
    <t>1850272</t>
  </si>
  <si>
    <t>1850291</t>
  </si>
  <si>
    <t>1850305</t>
  </si>
  <si>
    <t>1850332</t>
  </si>
  <si>
    <t>1850353</t>
  </si>
  <si>
    <t>1850367</t>
  </si>
  <si>
    <t>1851866</t>
  </si>
  <si>
    <t>1852512</t>
  </si>
  <si>
    <t>1853781</t>
  </si>
  <si>
    <t>1854137</t>
  </si>
  <si>
    <t>1883460</t>
  </si>
  <si>
    <t>1883533</t>
  </si>
  <si>
    <t>1883726</t>
  </si>
  <si>
    <t>1883855</t>
  </si>
  <si>
    <t>1883872</t>
  </si>
  <si>
    <t>1883903</t>
  </si>
  <si>
    <t>1883911</t>
  </si>
  <si>
    <t>1883930</t>
  </si>
  <si>
    <t>1883947</t>
  </si>
  <si>
    <t>1883997</t>
  </si>
  <si>
    <t>1884022</t>
  </si>
  <si>
    <t>1884030</t>
  </si>
  <si>
    <t>1884536</t>
  </si>
  <si>
    <t>1884607</t>
  </si>
  <si>
    <t>1885231</t>
  </si>
  <si>
    <t>1885610</t>
  </si>
  <si>
    <t>1885691</t>
  </si>
  <si>
    <t>1885835</t>
  </si>
  <si>
    <t>1885843</t>
  </si>
  <si>
    <t>1885853</t>
  </si>
  <si>
    <t>1886009</t>
  </si>
  <si>
    <t>1886112</t>
  </si>
  <si>
    <t>1886247</t>
  </si>
  <si>
    <t>1886312</t>
  </si>
  <si>
    <t>1886320</t>
  </si>
  <si>
    <t>1886365</t>
  </si>
  <si>
    <t>1886387</t>
  </si>
  <si>
    <t>1887076</t>
  </si>
  <si>
    <t>1887086</t>
  </si>
  <si>
    <t>1812575</t>
  </si>
  <si>
    <t>1812609</t>
  </si>
  <si>
    <t>1812625</t>
  </si>
  <si>
    <t>1812661</t>
  </si>
  <si>
    <t>1815744</t>
  </si>
  <si>
    <t>1816926</t>
  </si>
  <si>
    <t>1817911</t>
  </si>
  <si>
    <t>1819713</t>
  </si>
  <si>
    <t>1821824</t>
  </si>
  <si>
    <t>1822069</t>
  </si>
  <si>
    <t>1822175</t>
  </si>
  <si>
    <t>1822205</t>
  </si>
  <si>
    <t>1822292</t>
  </si>
  <si>
    <t>1822342</t>
  </si>
  <si>
    <t>1822354</t>
  </si>
  <si>
    <t>1822675</t>
  </si>
  <si>
    <t>1822989</t>
  </si>
  <si>
    <t>1822995</t>
  </si>
  <si>
    <t>1823020</t>
  </si>
  <si>
    <t>1823781</t>
  </si>
  <si>
    <t>1887402</t>
  </si>
  <si>
    <t>1889503</t>
  </si>
  <si>
    <t>1889566</t>
  </si>
  <si>
    <t>1889750</t>
  </si>
  <si>
    <t>1889773</t>
  </si>
  <si>
    <t>1889947</t>
  </si>
  <si>
    <t>1890392</t>
  </si>
  <si>
    <t>1890661</t>
  </si>
  <si>
    <t>1890952</t>
  </si>
  <si>
    <t>1891267</t>
  </si>
  <si>
    <t>1832348</t>
  </si>
  <si>
    <t>1832362</t>
  </si>
  <si>
    <t>1832433</t>
  </si>
  <si>
    <t>1832450</t>
  </si>
  <si>
    <t>1833392</t>
  </si>
  <si>
    <t>1834503</t>
  </si>
  <si>
    <t>1839208</t>
  </si>
  <si>
    <t>1839233</t>
  </si>
  <si>
    <t>1839283</t>
  </si>
  <si>
    <t>1839295</t>
  </si>
  <si>
    <t>1996916</t>
  </si>
  <si>
    <t>1997087</t>
  </si>
  <si>
    <t>1997097</t>
  </si>
  <si>
    <t>1900174</t>
  </si>
  <si>
    <t>1905386</t>
  </si>
  <si>
    <t>1905394</t>
  </si>
  <si>
    <t>2049948</t>
  </si>
  <si>
    <t>2050908</t>
  </si>
  <si>
    <t>2050951</t>
  </si>
  <si>
    <t>2053590</t>
  </si>
  <si>
    <t>1848404</t>
  </si>
  <si>
    <t>1849675</t>
  </si>
  <si>
    <t>2049833</t>
  </si>
  <si>
    <t>1844581</t>
  </si>
  <si>
    <t>1844742</t>
  </si>
  <si>
    <t>1848454</t>
  </si>
  <si>
    <t>1849643</t>
  </si>
  <si>
    <t>1850839</t>
  </si>
  <si>
    <t>1851793</t>
  </si>
  <si>
    <t>1853435</t>
  </si>
  <si>
    <t>1866936</t>
  </si>
  <si>
    <t>1866944</t>
  </si>
  <si>
    <t>1867286</t>
  </si>
  <si>
    <t>1905376</t>
  </si>
  <si>
    <t>2035926</t>
  </si>
  <si>
    <t>2035928</t>
  </si>
  <si>
    <t>1984470</t>
  </si>
  <si>
    <t>1988911</t>
  </si>
  <si>
    <t>1988979</t>
  </si>
  <si>
    <t>1988996</t>
  </si>
  <si>
    <t>1989164</t>
  </si>
  <si>
    <t>1989252</t>
  </si>
  <si>
    <t>1986098</t>
  </si>
  <si>
    <t>2049905</t>
  </si>
  <si>
    <t>1841961</t>
  </si>
  <si>
    <t>1841963</t>
  </si>
  <si>
    <t>1842537</t>
  </si>
  <si>
    <t>1842554</t>
  </si>
  <si>
    <t>1842683</t>
  </si>
  <si>
    <t>1844335</t>
  </si>
  <si>
    <t>1844346</t>
  </si>
  <si>
    <t>1844356</t>
  </si>
  <si>
    <t>1848429</t>
  </si>
  <si>
    <t>1848446</t>
  </si>
  <si>
    <t>1848471</t>
  </si>
  <si>
    <t>1848486</t>
  </si>
  <si>
    <t>1848839</t>
  </si>
  <si>
    <t>1848855</t>
  </si>
  <si>
    <t>1848866</t>
  </si>
  <si>
    <t>1848874</t>
  </si>
  <si>
    <t>1849607</t>
  </si>
  <si>
    <t>1849625</t>
  </si>
  <si>
    <t>1849659</t>
  </si>
  <si>
    <t>1851718</t>
  </si>
  <si>
    <t>1851766</t>
  </si>
  <si>
    <t>1851774</t>
  </si>
  <si>
    <t>1851801</t>
  </si>
  <si>
    <t>1853186</t>
  </si>
  <si>
    <t>2038176</t>
  </si>
  <si>
    <t>2038199</t>
  </si>
  <si>
    <t>2038816</t>
  </si>
  <si>
    <t>2038853</t>
  </si>
  <si>
    <t>2038855</t>
  </si>
  <si>
    <t>2038861</t>
  </si>
  <si>
    <t>2038863</t>
  </si>
  <si>
    <t>2039366</t>
  </si>
  <si>
    <t>2039378</t>
  </si>
  <si>
    <t>2040243</t>
  </si>
  <si>
    <t>2040253</t>
  </si>
  <si>
    <t>1867390</t>
  </si>
  <si>
    <t>1881533</t>
  </si>
  <si>
    <t>1882278</t>
  </si>
  <si>
    <t>1882289</t>
  </si>
  <si>
    <t>1882714</t>
  </si>
  <si>
    <t>2035934</t>
  </si>
  <si>
    <t>2035938</t>
  </si>
  <si>
    <t>1988491</t>
  </si>
  <si>
    <t>1988814</t>
  </si>
  <si>
    <t>2060339</t>
  </si>
  <si>
    <t>1851742</t>
  </si>
  <si>
    <t>1852909</t>
  </si>
  <si>
    <t>1891188</t>
  </si>
  <si>
    <t>2042181</t>
  </si>
  <si>
    <t>2042204</t>
  </si>
  <si>
    <t>1708216</t>
  </si>
  <si>
    <t>1708366</t>
  </si>
  <si>
    <t>1704913</t>
  </si>
  <si>
    <t>1706341</t>
  </si>
  <si>
    <t>1706707</t>
  </si>
  <si>
    <t>1708150</t>
  </si>
  <si>
    <t>1725301</t>
  </si>
  <si>
    <t>1725985</t>
  </si>
  <si>
    <t>1759809</t>
  </si>
  <si>
    <t>1760084</t>
  </si>
  <si>
    <t>1757086</t>
  </si>
  <si>
    <t>1703774</t>
  </si>
  <si>
    <t>1703828</t>
  </si>
  <si>
    <t>1703852</t>
  </si>
  <si>
    <t>2041433</t>
  </si>
  <si>
    <t>2041434</t>
  </si>
  <si>
    <t>2041435</t>
  </si>
  <si>
    <t>2041436</t>
  </si>
  <si>
    <t>2041437</t>
  </si>
  <si>
    <t>2041438</t>
  </si>
  <si>
    <t>2041447</t>
  </si>
  <si>
    <t>2041570</t>
  </si>
  <si>
    <t>2041571</t>
  </si>
  <si>
    <t>2041572</t>
  </si>
  <si>
    <t>2041579</t>
  </si>
  <si>
    <t>2041676</t>
  </si>
  <si>
    <t>2041677</t>
  </si>
  <si>
    <t>2041697</t>
  </si>
  <si>
    <t>2041729</t>
  </si>
  <si>
    <t>2041748</t>
  </si>
  <si>
    <t>2041768</t>
  </si>
  <si>
    <t>2041785</t>
  </si>
  <si>
    <t>2042087</t>
  </si>
  <si>
    <t>2042088</t>
  </si>
  <si>
    <t>2042097</t>
  </si>
  <si>
    <t>2042117</t>
  </si>
  <si>
    <t>2042118</t>
  </si>
  <si>
    <t>2042134</t>
  </si>
  <si>
    <t>2042135</t>
  </si>
  <si>
    <t>2042156</t>
  </si>
  <si>
    <t>2042157</t>
  </si>
  <si>
    <t>2042158</t>
  </si>
  <si>
    <t>2042180</t>
  </si>
  <si>
    <t>2042203</t>
  </si>
  <si>
    <t>2042219</t>
  </si>
  <si>
    <t>2042250</t>
  </si>
  <si>
    <t>2042296</t>
  </si>
  <si>
    <t>2042297</t>
  </si>
  <si>
    <t>2042316</t>
  </si>
  <si>
    <t>2042317</t>
  </si>
  <si>
    <t>2042337</t>
  </si>
  <si>
    <t>2042338</t>
  </si>
  <si>
    <t>2042355</t>
  </si>
  <si>
    <t>2042356</t>
  </si>
  <si>
    <t>2042357</t>
  </si>
  <si>
    <t>2042436</t>
  </si>
  <si>
    <t>2042437</t>
  </si>
  <si>
    <t>2042438</t>
  </si>
  <si>
    <t>2042471</t>
  </si>
  <si>
    <t>2042504</t>
  </si>
  <si>
    <t>2042534</t>
  </si>
  <si>
    <t>2042535</t>
  </si>
  <si>
    <t>2042551</t>
  </si>
  <si>
    <t>2042552</t>
  </si>
  <si>
    <t>2042584</t>
  </si>
  <si>
    <t>2042596</t>
  </si>
  <si>
    <t>2042616</t>
  </si>
  <si>
    <t>2042639</t>
  </si>
  <si>
    <t>2042640</t>
  </si>
  <si>
    <t>2042687</t>
  </si>
  <si>
    <t>2042735</t>
  </si>
  <si>
    <t>2042736</t>
  </si>
  <si>
    <t>2042737</t>
  </si>
  <si>
    <t>2042757</t>
  </si>
  <si>
    <t>2042769</t>
  </si>
  <si>
    <t>1914510</t>
  </si>
  <si>
    <t>1925260</t>
  </si>
  <si>
    <t>1925263</t>
  </si>
  <si>
    <t>1970246</t>
  </si>
  <si>
    <t>1955841</t>
  </si>
  <si>
    <t>1955858</t>
  </si>
  <si>
    <t>1955867</t>
  </si>
  <si>
    <t>1955876</t>
  </si>
  <si>
    <t>1955885</t>
  </si>
  <si>
    <t>1955894</t>
  </si>
  <si>
    <t>1959022</t>
  </si>
  <si>
    <t>1997892</t>
  </si>
  <si>
    <t>1976178</t>
  </si>
  <si>
    <t>1976203</t>
  </si>
  <si>
    <t>1930390</t>
  </si>
  <si>
    <t>1933985</t>
  </si>
  <si>
    <t>1933987</t>
  </si>
  <si>
    <t>1936941</t>
  </si>
  <si>
    <t>1945289</t>
  </si>
  <si>
    <t>1950444</t>
  </si>
  <si>
    <t>1951178</t>
  </si>
  <si>
    <t>1951187</t>
  </si>
  <si>
    <t>1951189</t>
  </si>
  <si>
    <t>1951287</t>
  </si>
  <si>
    <t>1951519</t>
  </si>
  <si>
    <t>1954994</t>
  </si>
  <si>
    <t>1953280</t>
  </si>
  <si>
    <t>1981522</t>
  </si>
  <si>
    <t>1959018</t>
  </si>
  <si>
    <t>1936959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</si>
</sst>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13.7.1" displayName="Criteria_Summary13.7.1" ref="A7:E13" headerRowCount="1" totalsRowCount="1" totalsRowCellStyle="styleRegular">
  <autoFilter ref="A7:E12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13.7.2" displayName="Criteria_Summary13.7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13.7.3" displayName="Criteria_Summary13.7.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13.7.4" displayName="Criteria_Summary13.7.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Criteria_Summary13.7.5" displayName="Criteria_Summary13.7.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Criteria_Summary13.7.6" displayName="Criteria_Summary13.7.6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Criteria_Summary13.7.7" displayName="Criteria_Summary13.7.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Criteria_Summary13.7.8" displayName="Criteria_Summary13.7.8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Criteria_Summary13.7.9" displayName="Criteria_Summary13.7.9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id="10" name="Criteria_Summary13.7.10" displayName="Criteria_Summary13.7.10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id="11" name="Criteria_Summary13.7.11" displayName="Criteria_Summary13.7.1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2" name="Criteria_Summary13.7.12" displayName="Criteria_Summary13.7.1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id="13" name="Criteria_Summary13.7.13" displayName="Criteria_Summary13.7.1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id="14" name="Criteria_Summary13.7.14" displayName="Criteria_Summary13.7.14" ref="A7:E11" headerRowCount="1" totalsRowCount="1" totalsRowCellStyle="styleRegular">
  <autoFilter ref="A7:E10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id="15" name="Criteria_Summary13.7.15" displayName="Criteria_Summary13.7.1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id="16" name="Elements13_7_11" displayName="Elements13_7_1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id="17" name="Elements13_7_12" displayName="Elements13_7_12" ref="A16:E47" headerRowCount="1" totalsRowCount="1" totalsRowCellStyle="styleRegular">
  <autoFilter ref="A16:E4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id="18" name="Elements13_7_13" displayName="Elements13_7_13" ref="A55:E68" headerRowCount="1" totalsRowCount="1" totalsRowCellStyle="styleRegular">
  <autoFilter ref="A55:E6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id="19" name="Elements13_7_14" displayName="Elements13_7_14" ref="A76:E102" headerRowCount="1" totalsRowCount="1" totalsRowCellStyle="styleRegular">
  <autoFilter ref="A76:E10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id="20" name="Elements13_7_15" displayName="Elements13_7_15" ref="A110:E113" headerRowCount="1" totalsRowCount="1" totalsRowCellStyle="styleRegular">
  <autoFilter ref="A110:E11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id="21" name="Elements13_7_21" displayName="Elements13_7_21" ref="A6:E626" headerRowCount="1" totalsRowCount="1" totalsRowCellStyle="styleRegular">
  <autoFilter ref="A6:E625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id="22" name="Elements13_7_31" displayName="Elements13_7_31" ref="A6:E69" headerRowCount="1" totalsRowCount="1" totalsRowCellStyle="styleRegular">
  <autoFilter ref="A6:E6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id="23" name="Elements13_7_41" displayName="Elements13_7_4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id="24" name="Elements13_7_51" displayName="Elements13_7_5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id="25" name="Elements13_7_61" displayName="Elements13_7_6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id="26" name="Elements13_7_71" displayName="Elements13_7_7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id="27" name="Elements13_7_81" displayName="Elements13_7_81" ref="A6:E37" headerRowCount="1" totalsRowCount="1" totalsRowCellStyle="styleRegular">
  <autoFilter ref="A6:E3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id="28" name="Elements13_7_91" displayName="Elements13_7_91" ref="A6:E19" headerRowCount="1" totalsRowCount="1" totalsRowCellStyle="styleRegular">
  <autoFilter ref="A6:E1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id="29" name="Elements13_7_101" displayName="Elements13_7_101" ref="A6:E32" headerRowCount="1" totalsRowCount="1" totalsRowCellStyle="styleRegular">
  <autoFilter ref="A6:E3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id="30" name="Elements13_7_111" displayName="Elements13_7_11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id="31" name="Elements13_7_121" displayName="Elements13_7_121" ref="A6:E79" headerRowCount="1" totalsRowCount="1" totalsRowCellStyle="styleRegular">
  <autoFilter ref="A6:E7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id="32" name="Elements13_7_131" displayName="Elements13_7_131" ref="A6:E33" headerRowCount="1" totalsRowCount="1" totalsRowCellStyle="styleRegular">
  <autoFilter ref="A6:E3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id="33" name="Elements13_7_141" displayName="Elements13_7_14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id="34" name="Elements13_7_142" displayName="Elements13_7_142" ref="A16:E18" headerRowCount="1" totalsRowCount="1" totalsRowCellStyle="styleRegular">
  <autoFilter ref="A16:E1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id="35" name="Elements13_7_143" displayName="Elements13_7_143" ref="A26:E28" headerRowCount="1" totalsRowCount="1" totalsRowCellStyle="styleRegular">
  <autoFilter ref="A26:E2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id="36" name="Elements13_7_151" displayName="Elements13_7_15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13.7&apos;!A1" TargetMode="External"/><Relationship Id="rId2" Type="http://schemas.openxmlformats.org/officeDocument/2006/relationships/hyperlink" Target="#&apos;13.7.1&apos;!A1" TargetMode="External"/><Relationship Id="rId3" Type="http://schemas.openxmlformats.org/officeDocument/2006/relationships/hyperlink" Target="#&apos;13.7.1E&apos;!A1" TargetMode="External"/><Relationship Id="rId4" Type="http://schemas.openxmlformats.org/officeDocument/2006/relationships/hyperlink" Target="#&apos;13.7.2&apos;!A1" TargetMode="External"/><Relationship Id="rId5" Type="http://schemas.openxmlformats.org/officeDocument/2006/relationships/hyperlink" Target="#&apos;13.7.2E&apos;!A1" TargetMode="External"/><Relationship Id="rId6" Type="http://schemas.openxmlformats.org/officeDocument/2006/relationships/hyperlink" Target="#&apos;13.7.3&apos;!A1" TargetMode="External"/><Relationship Id="rId7" Type="http://schemas.openxmlformats.org/officeDocument/2006/relationships/hyperlink" Target="#&apos;13.7.3E&apos;!A1" TargetMode="External"/><Relationship Id="rId8" Type="http://schemas.openxmlformats.org/officeDocument/2006/relationships/hyperlink" Target="#&apos;13.7.4&apos;!A1" TargetMode="External"/><Relationship Id="rId9" Type="http://schemas.openxmlformats.org/officeDocument/2006/relationships/hyperlink" Target="#&apos;13.7.4E&apos;!A1" TargetMode="External"/><Relationship Id="rId10" Type="http://schemas.openxmlformats.org/officeDocument/2006/relationships/hyperlink" Target="#&apos;13.7.5&apos;!A1" TargetMode="External"/><Relationship Id="rId11" Type="http://schemas.openxmlformats.org/officeDocument/2006/relationships/hyperlink" Target="#&apos;13.7.5E&apos;!A1" TargetMode="External"/><Relationship Id="rId12" Type="http://schemas.openxmlformats.org/officeDocument/2006/relationships/hyperlink" Target="#&apos;13.7.6&apos;!A1" TargetMode="External"/><Relationship Id="rId13" Type="http://schemas.openxmlformats.org/officeDocument/2006/relationships/hyperlink" Target="#&apos;13.7.6E&apos;!A1" TargetMode="External"/><Relationship Id="rId14" Type="http://schemas.openxmlformats.org/officeDocument/2006/relationships/hyperlink" Target="#&apos;13.7.7&apos;!A1" TargetMode="External"/><Relationship Id="rId15" Type="http://schemas.openxmlformats.org/officeDocument/2006/relationships/hyperlink" Target="#&apos;13.7.7E&apos;!A1" TargetMode="External"/><Relationship Id="rId16" Type="http://schemas.openxmlformats.org/officeDocument/2006/relationships/hyperlink" Target="#&apos;13.7.8&apos;!A1" TargetMode="External"/><Relationship Id="rId17" Type="http://schemas.openxmlformats.org/officeDocument/2006/relationships/hyperlink" Target="#&apos;13.7.8E&apos;!A1" TargetMode="External"/><Relationship Id="rId18" Type="http://schemas.openxmlformats.org/officeDocument/2006/relationships/hyperlink" Target="#&apos;13.7.9&apos;!A1" TargetMode="External"/><Relationship Id="rId19" Type="http://schemas.openxmlformats.org/officeDocument/2006/relationships/hyperlink" Target="#&apos;13.7.9E&apos;!A1" TargetMode="External"/><Relationship Id="rId20" Type="http://schemas.openxmlformats.org/officeDocument/2006/relationships/hyperlink" Target="#&apos;13.7.10&apos;!A1" TargetMode="External"/><Relationship Id="rId21" Type="http://schemas.openxmlformats.org/officeDocument/2006/relationships/hyperlink" Target="#&apos;13.7.10E&apos;!A1" TargetMode="External"/><Relationship Id="rId22" Type="http://schemas.openxmlformats.org/officeDocument/2006/relationships/hyperlink" Target="#&apos;13.7.11&apos;!A1" TargetMode="External"/><Relationship Id="rId23" Type="http://schemas.openxmlformats.org/officeDocument/2006/relationships/hyperlink" Target="#&apos;13.7.11E&apos;!A1" TargetMode="External"/><Relationship Id="rId24" Type="http://schemas.openxmlformats.org/officeDocument/2006/relationships/hyperlink" Target="#&apos;13.7.12&apos;!A1" TargetMode="External"/><Relationship Id="rId25" Type="http://schemas.openxmlformats.org/officeDocument/2006/relationships/hyperlink" Target="#&apos;13.7.12E&apos;!A1" TargetMode="External"/><Relationship Id="rId26" Type="http://schemas.openxmlformats.org/officeDocument/2006/relationships/hyperlink" Target="#&apos;13.7.13&apos;!A1" TargetMode="External"/><Relationship Id="rId27" Type="http://schemas.openxmlformats.org/officeDocument/2006/relationships/hyperlink" Target="#&apos;13.7.13E&apos;!A1" TargetMode="External"/><Relationship Id="rId28" Type="http://schemas.openxmlformats.org/officeDocument/2006/relationships/hyperlink" Target="#&apos;13.7.14&apos;!A1" TargetMode="External"/><Relationship Id="rId29" Type="http://schemas.openxmlformats.org/officeDocument/2006/relationships/hyperlink" Target="#&apos;13.7.14E&apos;!A1" TargetMode="External"/><Relationship Id="rId30" Type="http://schemas.openxmlformats.org/officeDocument/2006/relationships/hyperlink" Target="#&apos;13.7.15&apos;!A1" TargetMode="External"/><Relationship Id="rId31" Type="http://schemas.openxmlformats.org/officeDocument/2006/relationships/hyperlink" Target="#&apos;13.7.15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1E&apos;!A1" TargetMode="External"/><Relationship Id="rId4" Type="http://schemas.openxmlformats.org/officeDocument/2006/relationships/hyperlink" Target="#&apos;13.7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2E&apos;!A1" TargetMode="External"/><Relationship Id="rId4" Type="http://schemas.openxmlformats.org/officeDocument/2006/relationships/hyperlink" Target="#&apos;13.7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3E&apos;!A1" TargetMode="External"/><Relationship Id="rId4" Type="http://schemas.openxmlformats.org/officeDocument/2006/relationships/hyperlink" Target="#&apos;13.7.3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4E&apos;!A1" TargetMode="External"/><Relationship Id="rId4" Type="http://schemas.openxmlformats.org/officeDocument/2006/relationships/hyperlink" Target="#&apos;13.7.4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5E&apos;!A1" TargetMode="External"/><Relationship Id="rId4" Type="http://schemas.openxmlformats.org/officeDocument/2006/relationships/hyperlink" Target="#&apos;13.7.5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6E&apos;!A1" TargetMode="External"/><Relationship Id="rId4" Type="http://schemas.openxmlformats.org/officeDocument/2006/relationships/hyperlink" Target="#&apos;13.7.6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7E&apos;!A1" TargetMode="External"/><Relationship Id="rId4" Type="http://schemas.openxmlformats.org/officeDocument/2006/relationships/hyperlink" Target="#&apos;13.7.7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8E&apos;!A1" TargetMode="External"/><Relationship Id="rId4" Type="http://schemas.openxmlformats.org/officeDocument/2006/relationships/hyperlink" Target="#&apos;13.7.8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9E&apos;!A1" TargetMode="External"/><Relationship Id="rId4" Type="http://schemas.openxmlformats.org/officeDocument/2006/relationships/hyperlink" Target="#&apos;13.7.9E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10E&apos;!A1" TargetMode="External"/><Relationship Id="rId4" Type="http://schemas.openxmlformats.org/officeDocument/2006/relationships/hyperlink" Target="#&apos;13.7.10E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11E&apos;!A1" TargetMode="External"/><Relationship Id="rId4" Type="http://schemas.openxmlformats.org/officeDocument/2006/relationships/hyperlink" Target="#&apos;13.7.11E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12E&apos;!A1" TargetMode="External"/><Relationship Id="rId4" Type="http://schemas.openxmlformats.org/officeDocument/2006/relationships/hyperlink" Target="#&apos;13.7.12E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13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13E&apos;!A1" TargetMode="External"/><Relationship Id="rId4" Type="http://schemas.openxmlformats.org/officeDocument/2006/relationships/hyperlink" Target="#&apos;13.7.13E&apos;!A1" TargetMode="Externa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table" Target="../tables/table14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14E&apos;!A1" TargetMode="External"/><Relationship Id="rId4" Type="http://schemas.openxmlformats.org/officeDocument/2006/relationships/hyperlink" Target="#&apos;13.7.14E&apos;!A1" TargetMode="Externa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table" Target="../tables/table15.xml"/><Relationship Id="rId2" Type="http://schemas.openxmlformats.org/officeDocument/2006/relationships/hyperlink" Target="#&apos;13.7&apos;!A1" TargetMode="External"/><Relationship Id="rId3" Type="http://schemas.openxmlformats.org/officeDocument/2006/relationships/hyperlink" Target="#&apos;13.7.15E&apos;!A1" TargetMode="External"/><Relationship Id="rId4" Type="http://schemas.openxmlformats.org/officeDocument/2006/relationships/hyperlink" Target="#&apos;13.7.15E&apos;!A1" TargetMode="Externa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table" Target="../tables/table16.xml"/><Relationship Id="rId2" Type="http://schemas.openxmlformats.org/officeDocument/2006/relationships/table" Target="../tables/table17.xml"/><Relationship Id="rId3" Type="http://schemas.openxmlformats.org/officeDocument/2006/relationships/table" Target="../tables/table18.xml"/><Relationship Id="rId4" Type="http://schemas.openxmlformats.org/officeDocument/2006/relationships/table" Target="../tables/table19.xml"/><Relationship Id="rId5" Type="http://schemas.openxmlformats.org/officeDocument/2006/relationships/table" Target="../tables/table20.xml"/><Relationship Id="rId6" Type="http://schemas.openxmlformats.org/officeDocument/2006/relationships/hyperlink" Target="#&apos;13.7.1&apos;!A1" TargetMode="External"/><Relationship Id="rId7" Type="http://schemas.openxmlformats.org/officeDocument/2006/relationships/hyperlink" Target="#&apos;13.7.1&apos;!A1" TargetMode="External"/><Relationship Id="rId8" Type="http://schemas.openxmlformats.org/officeDocument/2006/relationships/hyperlink" Target="#&apos;13.7.1&apos;!A1" TargetMode="External"/><Relationship Id="rId9" Type="http://schemas.openxmlformats.org/officeDocument/2006/relationships/hyperlink" Target="#&apos;13.7.1&apos;!A1" TargetMode="External"/><Relationship Id="rId10" Type="http://schemas.openxmlformats.org/officeDocument/2006/relationships/hyperlink" Target="#&apos;13.7.1&apos;!A1" TargetMode="External"/><Relationship Id="rId11" Type="http://schemas.openxmlformats.org/officeDocument/2006/relationships/hyperlink" Target="#&apos;13.7.1&apos;!A1" TargetMode="External"/><Relationship Id="rId12" Type="http://schemas.openxmlformats.org/officeDocument/2006/relationships/hyperlink" Target="#&apos;13.7.1&apos;!A1" TargetMode="External"/><Relationship Id="rId13" Type="http://schemas.openxmlformats.org/officeDocument/2006/relationships/hyperlink" Target="#&apos;13.7.1&apos;!A1" TargetMode="External"/><Relationship Id="rId14" Type="http://schemas.openxmlformats.org/officeDocument/2006/relationships/hyperlink" Target="#&apos;13.7.1&apos;!A1" TargetMode="External"/><Relationship Id="rId15" Type="http://schemas.openxmlformats.org/officeDocument/2006/relationships/hyperlink" Target="#&apos;13.7.1&apos;!A1" TargetMode="External"/><Relationship Id="rId16" Type="http://schemas.openxmlformats.org/officeDocument/2006/relationships/hyperlink" Target="#&apos;13.7.1&apos;!A1" TargetMode="External"/><Relationship Id="rId17" Type="http://schemas.openxmlformats.org/officeDocument/2006/relationships/hyperlink" Target="#&apos;13.7.1&apos;!A1" TargetMode="External"/><Relationship Id="rId18" Type="http://schemas.openxmlformats.org/officeDocument/2006/relationships/hyperlink" Target="#&apos;13.7.1&apos;!A1" TargetMode="External"/><Relationship Id="rId19" Type="http://schemas.openxmlformats.org/officeDocument/2006/relationships/hyperlink" Target="#&apos;13.7.1&apos;!A1" TargetMode="External"/><Relationship Id="rId20" Type="http://schemas.openxmlformats.org/officeDocument/2006/relationships/hyperlink" Target="#&apos;13.7.1&apos;!A1" TargetMode="External"/><Relationship Id="rId21" Type="http://schemas.openxmlformats.org/officeDocument/2006/relationships/hyperlink" Target="#&apos;13.7.1&apos;!A1" TargetMode="External"/><Relationship Id="rId22" Type="http://schemas.openxmlformats.org/officeDocument/2006/relationships/hyperlink" Target="#&apos;13.7.1&apos;!A1" TargetMode="External"/><Relationship Id="rId23" Type="http://schemas.openxmlformats.org/officeDocument/2006/relationships/hyperlink" Target="#&apos;13.7.1&apos;!A1" TargetMode="External"/><Relationship Id="rId24" Type="http://schemas.openxmlformats.org/officeDocument/2006/relationships/hyperlink" Target="#&apos;13.7.1&apos;!A1" TargetMode="External"/><Relationship Id="rId25" Type="http://schemas.openxmlformats.org/officeDocument/2006/relationships/hyperlink" Target="#&apos;13.7.1&apos;!A1" TargetMode="External"/><Relationship Id="rId26" Type="http://schemas.openxmlformats.org/officeDocument/2006/relationships/hyperlink" Target="#&apos;13.7.1&apos;!A1" TargetMode="External"/><Relationship Id="rId27" Type="http://schemas.openxmlformats.org/officeDocument/2006/relationships/hyperlink" Target="#&apos;13.7.1&apos;!A1" TargetMode="External"/><Relationship Id="rId28" Type="http://schemas.openxmlformats.org/officeDocument/2006/relationships/hyperlink" Target="#&apos;13.7.1&apos;!A1" TargetMode="External"/><Relationship Id="rId29" Type="http://schemas.openxmlformats.org/officeDocument/2006/relationships/hyperlink" Target="#&apos;13.7.1&apos;!A1" TargetMode="External"/><Relationship Id="rId30" Type="http://schemas.openxmlformats.org/officeDocument/2006/relationships/hyperlink" Target="#&apos;13.7.1&apos;!A1" TargetMode="External"/><Relationship Id="rId31" Type="http://schemas.openxmlformats.org/officeDocument/2006/relationships/hyperlink" Target="#&apos;13.7.1&apos;!A1" TargetMode="External"/><Relationship Id="rId32" Type="http://schemas.openxmlformats.org/officeDocument/2006/relationships/hyperlink" Target="#&apos;13.7.1&apos;!A1" TargetMode="External"/><Relationship Id="rId33" Type="http://schemas.openxmlformats.org/officeDocument/2006/relationships/hyperlink" Target="#&apos;13.7.1&apos;!A1" TargetMode="External"/><Relationship Id="rId34" Type="http://schemas.openxmlformats.org/officeDocument/2006/relationships/hyperlink" Target="#&apos;13.7.1&apos;!A1" TargetMode="External"/><Relationship Id="rId35" Type="http://schemas.openxmlformats.org/officeDocument/2006/relationships/hyperlink" Target="#&apos;13.7.1&apos;!A1" TargetMode="External"/><Relationship Id="rId36" Type="http://schemas.openxmlformats.org/officeDocument/2006/relationships/hyperlink" Target="#&apos;13.7.1&apos;!A1" TargetMode="External"/><Relationship Id="rId37" Type="http://schemas.openxmlformats.org/officeDocument/2006/relationships/hyperlink" Target="#&apos;13.7.1&apos;!A1" TargetMode="External"/><Relationship Id="rId38" Type="http://schemas.openxmlformats.org/officeDocument/2006/relationships/hyperlink" Target="#&apos;13.7.1&apos;!A1" TargetMode="External"/><Relationship Id="rId39" Type="http://schemas.openxmlformats.org/officeDocument/2006/relationships/hyperlink" Target="#&apos;13.7.1&apos;!A1" TargetMode="External"/><Relationship Id="rId40" Type="http://schemas.openxmlformats.org/officeDocument/2006/relationships/hyperlink" Target="#&apos;13.7.1&apos;!A1" TargetMode="External"/><Relationship Id="rId41" Type="http://schemas.openxmlformats.org/officeDocument/2006/relationships/hyperlink" Target="#&apos;13.7.1&apos;!A1" TargetMode="External"/><Relationship Id="rId42" Type="http://schemas.openxmlformats.org/officeDocument/2006/relationships/hyperlink" Target="#&apos;13.7.1&apos;!A1" TargetMode="External"/><Relationship Id="rId43" Type="http://schemas.openxmlformats.org/officeDocument/2006/relationships/hyperlink" Target="#&apos;13.7.1&apos;!A1" TargetMode="External"/><Relationship Id="rId44" Type="http://schemas.openxmlformats.org/officeDocument/2006/relationships/hyperlink" Target="#&apos;13.7.1&apos;!A1" TargetMode="External"/><Relationship Id="rId45" Type="http://schemas.openxmlformats.org/officeDocument/2006/relationships/hyperlink" Target="#&apos;13.7.1&apos;!A1" TargetMode="External"/><Relationship Id="rId46" Type="http://schemas.openxmlformats.org/officeDocument/2006/relationships/hyperlink" Target="#&apos;13.7.1&apos;!A1" TargetMode="External"/><Relationship Id="rId47" Type="http://schemas.openxmlformats.org/officeDocument/2006/relationships/hyperlink" Target="#&apos;13.7.1&apos;!A1" TargetMode="External"/><Relationship Id="rId48" Type="http://schemas.openxmlformats.org/officeDocument/2006/relationships/hyperlink" Target="#&apos;13.7.1&apos;!A1" TargetMode="External"/><Relationship Id="rId49" Type="http://schemas.openxmlformats.org/officeDocument/2006/relationships/hyperlink" Target="#&apos;13.7.1&apos;!A1" TargetMode="External"/><Relationship Id="rId50" Type="http://schemas.openxmlformats.org/officeDocument/2006/relationships/hyperlink" Target="#&apos;13.7.1&apos;!A1" TargetMode="External"/><Relationship Id="rId51" Type="http://schemas.openxmlformats.org/officeDocument/2006/relationships/hyperlink" Target="#&apos;13.7.1&apos;!A1" TargetMode="External"/><Relationship Id="rId52" Type="http://schemas.openxmlformats.org/officeDocument/2006/relationships/hyperlink" Target="#&apos;13.7.1&apos;!A1" TargetMode="External"/><Relationship Id="rId53" Type="http://schemas.openxmlformats.org/officeDocument/2006/relationships/hyperlink" Target="#&apos;13.7.1&apos;!A1" TargetMode="External"/><Relationship Id="rId54" Type="http://schemas.openxmlformats.org/officeDocument/2006/relationships/hyperlink" Target="#&apos;13.7.1&apos;!A1" TargetMode="External"/><Relationship Id="rId55" Type="http://schemas.openxmlformats.org/officeDocument/2006/relationships/hyperlink" Target="#&apos;13.7.1&apos;!A1" TargetMode="External"/><Relationship Id="rId56" Type="http://schemas.openxmlformats.org/officeDocument/2006/relationships/hyperlink" Target="#&apos;13.7.1&apos;!A1" TargetMode="External"/><Relationship Id="rId57" Type="http://schemas.openxmlformats.org/officeDocument/2006/relationships/hyperlink" Target="#&apos;13.7.1&apos;!A1" TargetMode="External"/><Relationship Id="rId58" Type="http://schemas.openxmlformats.org/officeDocument/2006/relationships/hyperlink" Target="#&apos;13.7.1&apos;!A1" TargetMode="External"/><Relationship Id="rId59" Type="http://schemas.openxmlformats.org/officeDocument/2006/relationships/hyperlink" Target="#&apos;13.7.1&apos;!A1" TargetMode="External"/><Relationship Id="rId60" Type="http://schemas.openxmlformats.org/officeDocument/2006/relationships/hyperlink" Target="#&apos;13.7.1&apos;!A1" TargetMode="External"/><Relationship Id="rId61" Type="http://schemas.openxmlformats.org/officeDocument/2006/relationships/hyperlink" Target="#&apos;13.7.1&apos;!A1" TargetMode="External"/><Relationship Id="rId62" Type="http://schemas.openxmlformats.org/officeDocument/2006/relationships/hyperlink" Target="#&apos;13.7.1&apos;!A1" TargetMode="External"/><Relationship Id="rId63" Type="http://schemas.openxmlformats.org/officeDocument/2006/relationships/hyperlink" Target="#&apos;13.7.1&apos;!A1" TargetMode="External"/><Relationship Id="rId64" Type="http://schemas.openxmlformats.org/officeDocument/2006/relationships/hyperlink" Target="#&apos;13.7.1&apos;!A1" TargetMode="External"/><Relationship Id="rId65" Type="http://schemas.openxmlformats.org/officeDocument/2006/relationships/hyperlink" Target="#&apos;13.7.1&apos;!A1" TargetMode="External"/><Relationship Id="rId66" Type="http://schemas.openxmlformats.org/officeDocument/2006/relationships/hyperlink" Target="#&apos;13.7.1&apos;!A1" TargetMode="External"/><Relationship Id="rId67" Type="http://schemas.openxmlformats.org/officeDocument/2006/relationships/hyperlink" Target="#&apos;13.7.1&apos;!A1" TargetMode="External"/><Relationship Id="rId68" Type="http://schemas.openxmlformats.org/officeDocument/2006/relationships/hyperlink" Target="#&apos;13.7.1&apos;!A1" TargetMode="External"/><Relationship Id="rId69" Type="http://schemas.openxmlformats.org/officeDocument/2006/relationships/hyperlink" Target="#&apos;13.7.1&apos;!A1" TargetMode="External"/><Relationship Id="rId70" Type="http://schemas.openxmlformats.org/officeDocument/2006/relationships/hyperlink" Target="#&apos;13.7.1&apos;!A1" TargetMode="External"/><Relationship Id="rId71" Type="http://schemas.openxmlformats.org/officeDocument/2006/relationships/hyperlink" Target="#&apos;13.7.1&apos;!A1" TargetMode="External"/><Relationship Id="rId72" Type="http://schemas.openxmlformats.org/officeDocument/2006/relationships/hyperlink" Target="#&apos;13.7.1&apos;!A1" TargetMode="External"/><Relationship Id="rId73" Type="http://schemas.openxmlformats.org/officeDocument/2006/relationships/hyperlink" Target="#&apos;13.7.1&apos;!A1" TargetMode="External"/><Relationship Id="rId74" Type="http://schemas.openxmlformats.org/officeDocument/2006/relationships/hyperlink" Target="#&apos;13.7.1&apos;!A1" TargetMode="External"/><Relationship Id="rId75" Type="http://schemas.openxmlformats.org/officeDocument/2006/relationships/hyperlink" Target="#&apos;13.7.1&apos;!A1" TargetMode="External"/><Relationship Id="rId76" Type="http://schemas.openxmlformats.org/officeDocument/2006/relationships/hyperlink" Target="#&apos;13.7.1&apos;!A1" TargetMode="External"/><Relationship Id="rId77" Type="http://schemas.openxmlformats.org/officeDocument/2006/relationships/hyperlink" Target="#&apos;13.7.1&apos;!A1" TargetMode="External"/><Relationship Id="rId78" Type="http://schemas.openxmlformats.org/officeDocument/2006/relationships/hyperlink" Target="#&apos;13.7.1&apos;!A1" TargetMode="External"/><Relationship Id="rId79" Type="http://schemas.openxmlformats.org/officeDocument/2006/relationships/hyperlink" Target="#&apos;13.7.1&apos;!A1" TargetMode="External"/><Relationship Id="rId80" Type="http://schemas.openxmlformats.org/officeDocument/2006/relationships/hyperlink" Target="#&apos;13.7.1&apos;!A1" TargetMode="Externa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table" Target="../tables/table21.xml"/><Relationship Id="rId2" Type="http://schemas.openxmlformats.org/officeDocument/2006/relationships/hyperlink" Target="#&apos;13.7.2&apos;!A1" TargetMode="External"/><Relationship Id="rId3" Type="http://schemas.openxmlformats.org/officeDocument/2006/relationships/hyperlink" Target="#&apos;13.7.2&apos;!A1" TargetMode="External"/><Relationship Id="rId4" Type="http://schemas.openxmlformats.org/officeDocument/2006/relationships/hyperlink" Target="#&apos;13.7.2&apos;!A1" TargetMode="External"/><Relationship Id="rId5" Type="http://schemas.openxmlformats.org/officeDocument/2006/relationships/hyperlink" Target="#&apos;13.7.2&apos;!A1" TargetMode="External"/><Relationship Id="rId6" Type="http://schemas.openxmlformats.org/officeDocument/2006/relationships/hyperlink" Target="#&apos;13.7.2&apos;!A1" TargetMode="External"/><Relationship Id="rId7" Type="http://schemas.openxmlformats.org/officeDocument/2006/relationships/hyperlink" Target="#&apos;13.7.2&apos;!A1" TargetMode="External"/><Relationship Id="rId8" Type="http://schemas.openxmlformats.org/officeDocument/2006/relationships/hyperlink" Target="#&apos;13.7.2&apos;!A1" TargetMode="External"/><Relationship Id="rId9" Type="http://schemas.openxmlformats.org/officeDocument/2006/relationships/hyperlink" Target="#&apos;13.7.2&apos;!A1" TargetMode="External"/><Relationship Id="rId10" Type="http://schemas.openxmlformats.org/officeDocument/2006/relationships/hyperlink" Target="#&apos;13.7.2&apos;!A1" TargetMode="External"/><Relationship Id="rId11" Type="http://schemas.openxmlformats.org/officeDocument/2006/relationships/hyperlink" Target="#&apos;13.7.2&apos;!A1" TargetMode="External"/><Relationship Id="rId12" Type="http://schemas.openxmlformats.org/officeDocument/2006/relationships/hyperlink" Target="#&apos;13.7.2&apos;!A1" TargetMode="External"/><Relationship Id="rId13" Type="http://schemas.openxmlformats.org/officeDocument/2006/relationships/hyperlink" Target="#&apos;13.7.2&apos;!A1" TargetMode="External"/><Relationship Id="rId14" Type="http://schemas.openxmlformats.org/officeDocument/2006/relationships/hyperlink" Target="#&apos;13.7.2&apos;!A1" TargetMode="External"/><Relationship Id="rId15" Type="http://schemas.openxmlformats.org/officeDocument/2006/relationships/hyperlink" Target="#&apos;13.7.2&apos;!A1" TargetMode="External"/><Relationship Id="rId16" Type="http://schemas.openxmlformats.org/officeDocument/2006/relationships/hyperlink" Target="#&apos;13.7.2&apos;!A1" TargetMode="Externa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table" Target="../tables/table22.xml"/><Relationship Id="rId2" Type="http://schemas.openxmlformats.org/officeDocument/2006/relationships/hyperlink" Target="#&apos;13.7.3&apos;!A1" TargetMode="External"/><Relationship Id="rId3" Type="http://schemas.openxmlformats.org/officeDocument/2006/relationships/hyperlink" Target="#&apos;13.7.3&apos;!A1" TargetMode="External"/><Relationship Id="rId4" Type="http://schemas.openxmlformats.org/officeDocument/2006/relationships/hyperlink" Target="#&apos;13.7.3&apos;!A1" TargetMode="External"/><Relationship Id="rId5" Type="http://schemas.openxmlformats.org/officeDocument/2006/relationships/hyperlink" Target="#&apos;13.7.3&apos;!A1" TargetMode="External"/><Relationship Id="rId6" Type="http://schemas.openxmlformats.org/officeDocument/2006/relationships/hyperlink" Target="#&apos;13.7.3&apos;!A1" TargetMode="External"/><Relationship Id="rId7" Type="http://schemas.openxmlformats.org/officeDocument/2006/relationships/hyperlink" Target="#&apos;13.7.3&apos;!A1" TargetMode="External"/><Relationship Id="rId8" Type="http://schemas.openxmlformats.org/officeDocument/2006/relationships/hyperlink" Target="#&apos;13.7.3&apos;!A1" TargetMode="External"/><Relationship Id="rId9" Type="http://schemas.openxmlformats.org/officeDocument/2006/relationships/hyperlink" Target="#&apos;13.7.3&apos;!A1" TargetMode="External"/><Relationship Id="rId10" Type="http://schemas.openxmlformats.org/officeDocument/2006/relationships/hyperlink" Target="#&apos;13.7.3&apos;!A1" TargetMode="External"/><Relationship Id="rId11" Type="http://schemas.openxmlformats.org/officeDocument/2006/relationships/hyperlink" Target="#&apos;13.7.3&apos;!A1" TargetMode="External"/><Relationship Id="rId12" Type="http://schemas.openxmlformats.org/officeDocument/2006/relationships/hyperlink" Target="#&apos;13.7.3&apos;!A1" TargetMode="External"/><Relationship Id="rId13" Type="http://schemas.openxmlformats.org/officeDocument/2006/relationships/hyperlink" Target="#&apos;13.7.3&apos;!A1" TargetMode="External"/><Relationship Id="rId14" Type="http://schemas.openxmlformats.org/officeDocument/2006/relationships/hyperlink" Target="#&apos;13.7.3&apos;!A1" TargetMode="External"/><Relationship Id="rId15" Type="http://schemas.openxmlformats.org/officeDocument/2006/relationships/hyperlink" Target="#&apos;13.7.3&apos;!A1" TargetMode="External"/><Relationship Id="rId16" Type="http://schemas.openxmlformats.org/officeDocument/2006/relationships/hyperlink" Target="#&apos;13.7.3&apos;!A1" TargetMode="Externa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table" Target="../tables/table23.xml"/><Relationship Id="rId2" Type="http://schemas.openxmlformats.org/officeDocument/2006/relationships/hyperlink" Target="#&apos;13.7.4&apos;!A1" TargetMode="External"/><Relationship Id="rId3" Type="http://schemas.openxmlformats.org/officeDocument/2006/relationships/hyperlink" Target="#&apos;13.7.4&apos;!A1" TargetMode="External"/><Relationship Id="rId4" Type="http://schemas.openxmlformats.org/officeDocument/2006/relationships/hyperlink" Target="#&apos;13.7.4&apos;!A1" TargetMode="External"/><Relationship Id="rId5" Type="http://schemas.openxmlformats.org/officeDocument/2006/relationships/hyperlink" Target="#&apos;13.7.4&apos;!A1" TargetMode="External"/><Relationship Id="rId6" Type="http://schemas.openxmlformats.org/officeDocument/2006/relationships/hyperlink" Target="#&apos;13.7.4&apos;!A1" TargetMode="External"/><Relationship Id="rId7" Type="http://schemas.openxmlformats.org/officeDocument/2006/relationships/hyperlink" Target="#&apos;13.7.4&apos;!A1" TargetMode="External"/><Relationship Id="rId8" Type="http://schemas.openxmlformats.org/officeDocument/2006/relationships/hyperlink" Target="#&apos;13.7.4&apos;!A1" TargetMode="External"/><Relationship Id="rId9" Type="http://schemas.openxmlformats.org/officeDocument/2006/relationships/hyperlink" Target="#&apos;13.7.4&apos;!A1" TargetMode="External"/><Relationship Id="rId10" Type="http://schemas.openxmlformats.org/officeDocument/2006/relationships/hyperlink" Target="#&apos;13.7.4&apos;!A1" TargetMode="External"/><Relationship Id="rId11" Type="http://schemas.openxmlformats.org/officeDocument/2006/relationships/hyperlink" Target="#&apos;13.7.4&apos;!A1" TargetMode="External"/><Relationship Id="rId12" Type="http://schemas.openxmlformats.org/officeDocument/2006/relationships/hyperlink" Target="#&apos;13.7.4&apos;!A1" TargetMode="External"/><Relationship Id="rId13" Type="http://schemas.openxmlformats.org/officeDocument/2006/relationships/hyperlink" Target="#&apos;13.7.4&apos;!A1" TargetMode="External"/><Relationship Id="rId14" Type="http://schemas.openxmlformats.org/officeDocument/2006/relationships/hyperlink" Target="#&apos;13.7.4&apos;!A1" TargetMode="External"/><Relationship Id="rId15" Type="http://schemas.openxmlformats.org/officeDocument/2006/relationships/hyperlink" Target="#&apos;13.7.4&apos;!A1" TargetMode="External"/><Relationship Id="rId16" Type="http://schemas.openxmlformats.org/officeDocument/2006/relationships/hyperlink" Target="#&apos;13.7.4&apos;!A1" TargetMode="Externa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table" Target="../tables/table24.xml"/><Relationship Id="rId2" Type="http://schemas.openxmlformats.org/officeDocument/2006/relationships/hyperlink" Target="#&apos;13.7.5&apos;!A1" TargetMode="External"/><Relationship Id="rId3" Type="http://schemas.openxmlformats.org/officeDocument/2006/relationships/hyperlink" Target="#&apos;13.7.5&apos;!A1" TargetMode="External"/><Relationship Id="rId4" Type="http://schemas.openxmlformats.org/officeDocument/2006/relationships/hyperlink" Target="#&apos;13.7.5&apos;!A1" TargetMode="External"/><Relationship Id="rId5" Type="http://schemas.openxmlformats.org/officeDocument/2006/relationships/hyperlink" Target="#&apos;13.7.5&apos;!A1" TargetMode="External"/><Relationship Id="rId6" Type="http://schemas.openxmlformats.org/officeDocument/2006/relationships/hyperlink" Target="#&apos;13.7.5&apos;!A1" TargetMode="External"/><Relationship Id="rId7" Type="http://schemas.openxmlformats.org/officeDocument/2006/relationships/hyperlink" Target="#&apos;13.7.5&apos;!A1" TargetMode="External"/><Relationship Id="rId8" Type="http://schemas.openxmlformats.org/officeDocument/2006/relationships/hyperlink" Target="#&apos;13.7.5&apos;!A1" TargetMode="External"/><Relationship Id="rId9" Type="http://schemas.openxmlformats.org/officeDocument/2006/relationships/hyperlink" Target="#&apos;13.7.5&apos;!A1" TargetMode="External"/><Relationship Id="rId10" Type="http://schemas.openxmlformats.org/officeDocument/2006/relationships/hyperlink" Target="#&apos;13.7.5&apos;!A1" TargetMode="External"/><Relationship Id="rId11" Type="http://schemas.openxmlformats.org/officeDocument/2006/relationships/hyperlink" Target="#&apos;13.7.5&apos;!A1" TargetMode="External"/><Relationship Id="rId12" Type="http://schemas.openxmlformats.org/officeDocument/2006/relationships/hyperlink" Target="#&apos;13.7.5&apos;!A1" TargetMode="External"/><Relationship Id="rId13" Type="http://schemas.openxmlformats.org/officeDocument/2006/relationships/hyperlink" Target="#&apos;13.7.5&apos;!A1" TargetMode="External"/><Relationship Id="rId14" Type="http://schemas.openxmlformats.org/officeDocument/2006/relationships/hyperlink" Target="#&apos;13.7.5&apos;!A1" TargetMode="External"/><Relationship Id="rId15" Type="http://schemas.openxmlformats.org/officeDocument/2006/relationships/hyperlink" Target="#&apos;13.7.5&apos;!A1" TargetMode="External"/><Relationship Id="rId16" Type="http://schemas.openxmlformats.org/officeDocument/2006/relationships/hyperlink" Target="#&apos;13.7.5&apos;!A1" TargetMode="Externa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table" Target="../tables/table25.xml"/><Relationship Id="rId2" Type="http://schemas.openxmlformats.org/officeDocument/2006/relationships/hyperlink" Target="#&apos;13.7.6&apos;!A1" TargetMode="External"/><Relationship Id="rId3" Type="http://schemas.openxmlformats.org/officeDocument/2006/relationships/hyperlink" Target="#&apos;13.7.6&apos;!A1" TargetMode="External"/><Relationship Id="rId4" Type="http://schemas.openxmlformats.org/officeDocument/2006/relationships/hyperlink" Target="#&apos;13.7.6&apos;!A1" TargetMode="External"/><Relationship Id="rId5" Type="http://schemas.openxmlformats.org/officeDocument/2006/relationships/hyperlink" Target="#&apos;13.7.6&apos;!A1" TargetMode="External"/><Relationship Id="rId6" Type="http://schemas.openxmlformats.org/officeDocument/2006/relationships/hyperlink" Target="#&apos;13.7.6&apos;!A1" TargetMode="External"/><Relationship Id="rId7" Type="http://schemas.openxmlformats.org/officeDocument/2006/relationships/hyperlink" Target="#&apos;13.7.6&apos;!A1" TargetMode="External"/><Relationship Id="rId8" Type="http://schemas.openxmlformats.org/officeDocument/2006/relationships/hyperlink" Target="#&apos;13.7.6&apos;!A1" TargetMode="External"/><Relationship Id="rId9" Type="http://schemas.openxmlformats.org/officeDocument/2006/relationships/hyperlink" Target="#&apos;13.7.6&apos;!A1" TargetMode="External"/><Relationship Id="rId10" Type="http://schemas.openxmlformats.org/officeDocument/2006/relationships/hyperlink" Target="#&apos;13.7.6&apos;!A1" TargetMode="External"/><Relationship Id="rId11" Type="http://schemas.openxmlformats.org/officeDocument/2006/relationships/hyperlink" Target="#&apos;13.7.6&apos;!A1" TargetMode="External"/><Relationship Id="rId12" Type="http://schemas.openxmlformats.org/officeDocument/2006/relationships/hyperlink" Target="#&apos;13.7.6&apos;!A1" TargetMode="External"/><Relationship Id="rId13" Type="http://schemas.openxmlformats.org/officeDocument/2006/relationships/hyperlink" Target="#&apos;13.7.6&apos;!A1" TargetMode="External"/><Relationship Id="rId14" Type="http://schemas.openxmlformats.org/officeDocument/2006/relationships/hyperlink" Target="#&apos;13.7.6&apos;!A1" TargetMode="External"/><Relationship Id="rId15" Type="http://schemas.openxmlformats.org/officeDocument/2006/relationships/hyperlink" Target="#&apos;13.7.6&apos;!A1" TargetMode="External"/><Relationship Id="rId16" Type="http://schemas.openxmlformats.org/officeDocument/2006/relationships/hyperlink" Target="#&apos;13.7.6&apos;!A1" TargetMode="Externa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table" Target="../tables/table26.xml"/><Relationship Id="rId2" Type="http://schemas.openxmlformats.org/officeDocument/2006/relationships/hyperlink" Target="#&apos;13.7.7&apos;!A1" TargetMode="External"/><Relationship Id="rId3" Type="http://schemas.openxmlformats.org/officeDocument/2006/relationships/hyperlink" Target="#&apos;13.7.7&apos;!A1" TargetMode="External"/><Relationship Id="rId4" Type="http://schemas.openxmlformats.org/officeDocument/2006/relationships/hyperlink" Target="#&apos;13.7.7&apos;!A1" TargetMode="External"/><Relationship Id="rId5" Type="http://schemas.openxmlformats.org/officeDocument/2006/relationships/hyperlink" Target="#&apos;13.7.7&apos;!A1" TargetMode="External"/><Relationship Id="rId6" Type="http://schemas.openxmlformats.org/officeDocument/2006/relationships/hyperlink" Target="#&apos;13.7.7&apos;!A1" TargetMode="External"/><Relationship Id="rId7" Type="http://schemas.openxmlformats.org/officeDocument/2006/relationships/hyperlink" Target="#&apos;13.7.7&apos;!A1" TargetMode="External"/><Relationship Id="rId8" Type="http://schemas.openxmlformats.org/officeDocument/2006/relationships/hyperlink" Target="#&apos;13.7.7&apos;!A1" TargetMode="External"/><Relationship Id="rId9" Type="http://schemas.openxmlformats.org/officeDocument/2006/relationships/hyperlink" Target="#&apos;13.7.7&apos;!A1" TargetMode="External"/><Relationship Id="rId10" Type="http://schemas.openxmlformats.org/officeDocument/2006/relationships/hyperlink" Target="#&apos;13.7.7&apos;!A1" TargetMode="External"/><Relationship Id="rId11" Type="http://schemas.openxmlformats.org/officeDocument/2006/relationships/hyperlink" Target="#&apos;13.7.7&apos;!A1" TargetMode="External"/><Relationship Id="rId12" Type="http://schemas.openxmlformats.org/officeDocument/2006/relationships/hyperlink" Target="#&apos;13.7.7&apos;!A1" TargetMode="External"/><Relationship Id="rId13" Type="http://schemas.openxmlformats.org/officeDocument/2006/relationships/hyperlink" Target="#&apos;13.7.7&apos;!A1" TargetMode="External"/><Relationship Id="rId14" Type="http://schemas.openxmlformats.org/officeDocument/2006/relationships/hyperlink" Target="#&apos;13.7.7&apos;!A1" TargetMode="External"/><Relationship Id="rId15" Type="http://schemas.openxmlformats.org/officeDocument/2006/relationships/hyperlink" Target="#&apos;13.7.7&apos;!A1" TargetMode="External"/><Relationship Id="rId16" Type="http://schemas.openxmlformats.org/officeDocument/2006/relationships/hyperlink" Target="#&apos;13.7.7&apos;!A1" TargetMode="Externa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table" Target="../tables/table27.xml"/><Relationship Id="rId2" Type="http://schemas.openxmlformats.org/officeDocument/2006/relationships/hyperlink" Target="#&apos;13.7.8&apos;!A1" TargetMode="External"/><Relationship Id="rId3" Type="http://schemas.openxmlformats.org/officeDocument/2006/relationships/hyperlink" Target="#&apos;13.7.8&apos;!A1" TargetMode="External"/><Relationship Id="rId4" Type="http://schemas.openxmlformats.org/officeDocument/2006/relationships/hyperlink" Target="#&apos;13.7.8&apos;!A1" TargetMode="External"/><Relationship Id="rId5" Type="http://schemas.openxmlformats.org/officeDocument/2006/relationships/hyperlink" Target="#&apos;13.7.8&apos;!A1" TargetMode="External"/><Relationship Id="rId6" Type="http://schemas.openxmlformats.org/officeDocument/2006/relationships/hyperlink" Target="#&apos;13.7.8&apos;!A1" TargetMode="External"/><Relationship Id="rId7" Type="http://schemas.openxmlformats.org/officeDocument/2006/relationships/hyperlink" Target="#&apos;13.7.8&apos;!A1" TargetMode="External"/><Relationship Id="rId8" Type="http://schemas.openxmlformats.org/officeDocument/2006/relationships/hyperlink" Target="#&apos;13.7.8&apos;!A1" TargetMode="External"/><Relationship Id="rId9" Type="http://schemas.openxmlformats.org/officeDocument/2006/relationships/hyperlink" Target="#&apos;13.7.8&apos;!A1" TargetMode="External"/><Relationship Id="rId10" Type="http://schemas.openxmlformats.org/officeDocument/2006/relationships/hyperlink" Target="#&apos;13.7.8&apos;!A1" TargetMode="External"/><Relationship Id="rId11" Type="http://schemas.openxmlformats.org/officeDocument/2006/relationships/hyperlink" Target="#&apos;13.7.8&apos;!A1" TargetMode="External"/><Relationship Id="rId12" Type="http://schemas.openxmlformats.org/officeDocument/2006/relationships/hyperlink" Target="#&apos;13.7.8&apos;!A1" TargetMode="External"/><Relationship Id="rId13" Type="http://schemas.openxmlformats.org/officeDocument/2006/relationships/hyperlink" Target="#&apos;13.7.8&apos;!A1" TargetMode="External"/><Relationship Id="rId14" Type="http://schemas.openxmlformats.org/officeDocument/2006/relationships/hyperlink" Target="#&apos;13.7.8&apos;!A1" TargetMode="External"/><Relationship Id="rId15" Type="http://schemas.openxmlformats.org/officeDocument/2006/relationships/hyperlink" Target="#&apos;13.7.8&apos;!A1" TargetMode="External"/><Relationship Id="rId16" Type="http://schemas.openxmlformats.org/officeDocument/2006/relationships/hyperlink" Target="#&apos;13.7.8&apos;!A1" TargetMode="Externa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table" Target="../tables/table28.xml"/><Relationship Id="rId2" Type="http://schemas.openxmlformats.org/officeDocument/2006/relationships/hyperlink" Target="#&apos;13.7.9&apos;!A1" TargetMode="External"/><Relationship Id="rId3" Type="http://schemas.openxmlformats.org/officeDocument/2006/relationships/hyperlink" Target="#&apos;13.7.9&apos;!A1" TargetMode="External"/><Relationship Id="rId4" Type="http://schemas.openxmlformats.org/officeDocument/2006/relationships/hyperlink" Target="#&apos;13.7.9&apos;!A1" TargetMode="External"/><Relationship Id="rId5" Type="http://schemas.openxmlformats.org/officeDocument/2006/relationships/hyperlink" Target="#&apos;13.7.9&apos;!A1" TargetMode="External"/><Relationship Id="rId6" Type="http://schemas.openxmlformats.org/officeDocument/2006/relationships/hyperlink" Target="#&apos;13.7.9&apos;!A1" TargetMode="External"/><Relationship Id="rId7" Type="http://schemas.openxmlformats.org/officeDocument/2006/relationships/hyperlink" Target="#&apos;13.7.9&apos;!A1" TargetMode="External"/><Relationship Id="rId8" Type="http://schemas.openxmlformats.org/officeDocument/2006/relationships/hyperlink" Target="#&apos;13.7.9&apos;!A1" TargetMode="External"/><Relationship Id="rId9" Type="http://schemas.openxmlformats.org/officeDocument/2006/relationships/hyperlink" Target="#&apos;13.7.9&apos;!A1" TargetMode="External"/><Relationship Id="rId10" Type="http://schemas.openxmlformats.org/officeDocument/2006/relationships/hyperlink" Target="#&apos;13.7.9&apos;!A1" TargetMode="External"/><Relationship Id="rId11" Type="http://schemas.openxmlformats.org/officeDocument/2006/relationships/hyperlink" Target="#&apos;13.7.9&apos;!A1" TargetMode="External"/><Relationship Id="rId12" Type="http://schemas.openxmlformats.org/officeDocument/2006/relationships/hyperlink" Target="#&apos;13.7.9&apos;!A1" TargetMode="External"/><Relationship Id="rId13" Type="http://schemas.openxmlformats.org/officeDocument/2006/relationships/hyperlink" Target="#&apos;13.7.9&apos;!A1" TargetMode="External"/><Relationship Id="rId14" Type="http://schemas.openxmlformats.org/officeDocument/2006/relationships/hyperlink" Target="#&apos;13.7.9&apos;!A1" TargetMode="External"/><Relationship Id="rId15" Type="http://schemas.openxmlformats.org/officeDocument/2006/relationships/hyperlink" Target="#&apos;13.7.9&apos;!A1" TargetMode="External"/><Relationship Id="rId16" Type="http://schemas.openxmlformats.org/officeDocument/2006/relationships/hyperlink" Target="#&apos;13.7.9&apos;!A1" TargetMode="Externa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table" Target="../tables/table29.xml"/><Relationship Id="rId2" Type="http://schemas.openxmlformats.org/officeDocument/2006/relationships/hyperlink" Target="#&apos;13.7.10&apos;!A1" TargetMode="External"/><Relationship Id="rId3" Type="http://schemas.openxmlformats.org/officeDocument/2006/relationships/hyperlink" Target="#&apos;13.7.10&apos;!A1" TargetMode="External"/><Relationship Id="rId4" Type="http://schemas.openxmlformats.org/officeDocument/2006/relationships/hyperlink" Target="#&apos;13.7.10&apos;!A1" TargetMode="External"/><Relationship Id="rId5" Type="http://schemas.openxmlformats.org/officeDocument/2006/relationships/hyperlink" Target="#&apos;13.7.10&apos;!A1" TargetMode="External"/><Relationship Id="rId6" Type="http://schemas.openxmlformats.org/officeDocument/2006/relationships/hyperlink" Target="#&apos;13.7.10&apos;!A1" TargetMode="External"/><Relationship Id="rId7" Type="http://schemas.openxmlformats.org/officeDocument/2006/relationships/hyperlink" Target="#&apos;13.7.10&apos;!A1" TargetMode="External"/><Relationship Id="rId8" Type="http://schemas.openxmlformats.org/officeDocument/2006/relationships/hyperlink" Target="#&apos;13.7.10&apos;!A1" TargetMode="External"/><Relationship Id="rId9" Type="http://schemas.openxmlformats.org/officeDocument/2006/relationships/hyperlink" Target="#&apos;13.7.10&apos;!A1" TargetMode="External"/><Relationship Id="rId10" Type="http://schemas.openxmlformats.org/officeDocument/2006/relationships/hyperlink" Target="#&apos;13.7.10&apos;!A1" TargetMode="External"/><Relationship Id="rId11" Type="http://schemas.openxmlformats.org/officeDocument/2006/relationships/hyperlink" Target="#&apos;13.7.10&apos;!A1" TargetMode="External"/><Relationship Id="rId12" Type="http://schemas.openxmlformats.org/officeDocument/2006/relationships/hyperlink" Target="#&apos;13.7.10&apos;!A1" TargetMode="External"/><Relationship Id="rId13" Type="http://schemas.openxmlformats.org/officeDocument/2006/relationships/hyperlink" Target="#&apos;13.7.10&apos;!A1" TargetMode="External"/><Relationship Id="rId14" Type="http://schemas.openxmlformats.org/officeDocument/2006/relationships/hyperlink" Target="#&apos;13.7.10&apos;!A1" TargetMode="External"/><Relationship Id="rId15" Type="http://schemas.openxmlformats.org/officeDocument/2006/relationships/hyperlink" Target="#&apos;13.7.10&apos;!A1" TargetMode="External"/><Relationship Id="rId16" Type="http://schemas.openxmlformats.org/officeDocument/2006/relationships/hyperlink" Target="#&apos;13.7.10&apos;!A1" TargetMode="Externa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table" Target="../tables/table30.xml"/><Relationship Id="rId2" Type="http://schemas.openxmlformats.org/officeDocument/2006/relationships/hyperlink" Target="#&apos;13.7.11&apos;!A1" TargetMode="External"/><Relationship Id="rId3" Type="http://schemas.openxmlformats.org/officeDocument/2006/relationships/hyperlink" Target="#&apos;13.7.11&apos;!A1" TargetMode="External"/><Relationship Id="rId4" Type="http://schemas.openxmlformats.org/officeDocument/2006/relationships/hyperlink" Target="#&apos;13.7.11&apos;!A1" TargetMode="External"/><Relationship Id="rId5" Type="http://schemas.openxmlformats.org/officeDocument/2006/relationships/hyperlink" Target="#&apos;13.7.11&apos;!A1" TargetMode="External"/><Relationship Id="rId6" Type="http://schemas.openxmlformats.org/officeDocument/2006/relationships/hyperlink" Target="#&apos;13.7.11&apos;!A1" TargetMode="External"/><Relationship Id="rId7" Type="http://schemas.openxmlformats.org/officeDocument/2006/relationships/hyperlink" Target="#&apos;13.7.11&apos;!A1" TargetMode="External"/><Relationship Id="rId8" Type="http://schemas.openxmlformats.org/officeDocument/2006/relationships/hyperlink" Target="#&apos;13.7.11&apos;!A1" TargetMode="External"/><Relationship Id="rId9" Type="http://schemas.openxmlformats.org/officeDocument/2006/relationships/hyperlink" Target="#&apos;13.7.11&apos;!A1" TargetMode="External"/><Relationship Id="rId10" Type="http://schemas.openxmlformats.org/officeDocument/2006/relationships/hyperlink" Target="#&apos;13.7.11&apos;!A1" TargetMode="External"/><Relationship Id="rId11" Type="http://schemas.openxmlformats.org/officeDocument/2006/relationships/hyperlink" Target="#&apos;13.7.11&apos;!A1" TargetMode="External"/><Relationship Id="rId12" Type="http://schemas.openxmlformats.org/officeDocument/2006/relationships/hyperlink" Target="#&apos;13.7.11&apos;!A1" TargetMode="External"/><Relationship Id="rId13" Type="http://schemas.openxmlformats.org/officeDocument/2006/relationships/hyperlink" Target="#&apos;13.7.11&apos;!A1" TargetMode="External"/><Relationship Id="rId14" Type="http://schemas.openxmlformats.org/officeDocument/2006/relationships/hyperlink" Target="#&apos;13.7.11&apos;!A1" TargetMode="External"/><Relationship Id="rId15" Type="http://schemas.openxmlformats.org/officeDocument/2006/relationships/hyperlink" Target="#&apos;13.7.11&apos;!A1" TargetMode="External"/><Relationship Id="rId16" Type="http://schemas.openxmlformats.org/officeDocument/2006/relationships/hyperlink" Target="#&apos;13.7.11&apos;!A1" TargetMode="Externa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table" Target="../tables/table31.xml"/><Relationship Id="rId2" Type="http://schemas.openxmlformats.org/officeDocument/2006/relationships/hyperlink" Target="#&apos;13.7.12&apos;!A1" TargetMode="External"/><Relationship Id="rId3" Type="http://schemas.openxmlformats.org/officeDocument/2006/relationships/hyperlink" Target="#&apos;13.7.12&apos;!A1" TargetMode="External"/><Relationship Id="rId4" Type="http://schemas.openxmlformats.org/officeDocument/2006/relationships/hyperlink" Target="#&apos;13.7.12&apos;!A1" TargetMode="External"/><Relationship Id="rId5" Type="http://schemas.openxmlformats.org/officeDocument/2006/relationships/hyperlink" Target="#&apos;13.7.12&apos;!A1" TargetMode="External"/><Relationship Id="rId6" Type="http://schemas.openxmlformats.org/officeDocument/2006/relationships/hyperlink" Target="#&apos;13.7.12&apos;!A1" TargetMode="External"/><Relationship Id="rId7" Type="http://schemas.openxmlformats.org/officeDocument/2006/relationships/hyperlink" Target="#&apos;13.7.12&apos;!A1" TargetMode="External"/><Relationship Id="rId8" Type="http://schemas.openxmlformats.org/officeDocument/2006/relationships/hyperlink" Target="#&apos;13.7.12&apos;!A1" TargetMode="External"/><Relationship Id="rId9" Type="http://schemas.openxmlformats.org/officeDocument/2006/relationships/hyperlink" Target="#&apos;13.7.12&apos;!A1" TargetMode="External"/><Relationship Id="rId10" Type="http://schemas.openxmlformats.org/officeDocument/2006/relationships/hyperlink" Target="#&apos;13.7.12&apos;!A1" TargetMode="External"/><Relationship Id="rId11" Type="http://schemas.openxmlformats.org/officeDocument/2006/relationships/hyperlink" Target="#&apos;13.7.12&apos;!A1" TargetMode="External"/><Relationship Id="rId12" Type="http://schemas.openxmlformats.org/officeDocument/2006/relationships/hyperlink" Target="#&apos;13.7.12&apos;!A1" TargetMode="External"/><Relationship Id="rId13" Type="http://schemas.openxmlformats.org/officeDocument/2006/relationships/hyperlink" Target="#&apos;13.7.12&apos;!A1" TargetMode="External"/><Relationship Id="rId14" Type="http://schemas.openxmlformats.org/officeDocument/2006/relationships/hyperlink" Target="#&apos;13.7.12&apos;!A1" TargetMode="External"/><Relationship Id="rId15" Type="http://schemas.openxmlformats.org/officeDocument/2006/relationships/hyperlink" Target="#&apos;13.7.12&apos;!A1" TargetMode="External"/><Relationship Id="rId16" Type="http://schemas.openxmlformats.org/officeDocument/2006/relationships/hyperlink" Target="#&apos;13.7.12&apos;!A1" TargetMode="Externa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table" Target="../tables/table32.xml"/><Relationship Id="rId2" Type="http://schemas.openxmlformats.org/officeDocument/2006/relationships/hyperlink" Target="#&apos;13.7.13&apos;!A1" TargetMode="External"/><Relationship Id="rId3" Type="http://schemas.openxmlformats.org/officeDocument/2006/relationships/hyperlink" Target="#&apos;13.7.13&apos;!A1" TargetMode="External"/><Relationship Id="rId4" Type="http://schemas.openxmlformats.org/officeDocument/2006/relationships/hyperlink" Target="#&apos;13.7.13&apos;!A1" TargetMode="External"/><Relationship Id="rId5" Type="http://schemas.openxmlformats.org/officeDocument/2006/relationships/hyperlink" Target="#&apos;13.7.13&apos;!A1" TargetMode="External"/><Relationship Id="rId6" Type="http://schemas.openxmlformats.org/officeDocument/2006/relationships/hyperlink" Target="#&apos;13.7.13&apos;!A1" TargetMode="External"/><Relationship Id="rId7" Type="http://schemas.openxmlformats.org/officeDocument/2006/relationships/hyperlink" Target="#&apos;13.7.13&apos;!A1" TargetMode="External"/><Relationship Id="rId8" Type="http://schemas.openxmlformats.org/officeDocument/2006/relationships/hyperlink" Target="#&apos;13.7.13&apos;!A1" TargetMode="External"/><Relationship Id="rId9" Type="http://schemas.openxmlformats.org/officeDocument/2006/relationships/hyperlink" Target="#&apos;13.7.13&apos;!A1" TargetMode="External"/><Relationship Id="rId10" Type="http://schemas.openxmlformats.org/officeDocument/2006/relationships/hyperlink" Target="#&apos;13.7.13&apos;!A1" TargetMode="External"/><Relationship Id="rId11" Type="http://schemas.openxmlformats.org/officeDocument/2006/relationships/hyperlink" Target="#&apos;13.7.13&apos;!A1" TargetMode="External"/><Relationship Id="rId12" Type="http://schemas.openxmlformats.org/officeDocument/2006/relationships/hyperlink" Target="#&apos;13.7.13&apos;!A1" TargetMode="External"/><Relationship Id="rId13" Type="http://schemas.openxmlformats.org/officeDocument/2006/relationships/hyperlink" Target="#&apos;13.7.13&apos;!A1" TargetMode="External"/><Relationship Id="rId14" Type="http://schemas.openxmlformats.org/officeDocument/2006/relationships/hyperlink" Target="#&apos;13.7.13&apos;!A1" TargetMode="External"/><Relationship Id="rId15" Type="http://schemas.openxmlformats.org/officeDocument/2006/relationships/hyperlink" Target="#&apos;13.7.13&apos;!A1" TargetMode="External"/><Relationship Id="rId16" Type="http://schemas.openxmlformats.org/officeDocument/2006/relationships/hyperlink" Target="#&apos;13.7.13&apos;!A1" TargetMode="Externa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table" Target="../tables/table33.xml"/><Relationship Id="rId2" Type="http://schemas.openxmlformats.org/officeDocument/2006/relationships/table" Target="../tables/table34.xml"/><Relationship Id="rId3" Type="http://schemas.openxmlformats.org/officeDocument/2006/relationships/table" Target="../tables/table35.xml"/><Relationship Id="rId4" Type="http://schemas.openxmlformats.org/officeDocument/2006/relationships/hyperlink" Target="#&apos;13.7.14&apos;!A1" TargetMode="External"/><Relationship Id="rId5" Type="http://schemas.openxmlformats.org/officeDocument/2006/relationships/hyperlink" Target="#&apos;13.7.14&apos;!A1" TargetMode="External"/><Relationship Id="rId6" Type="http://schemas.openxmlformats.org/officeDocument/2006/relationships/hyperlink" Target="#&apos;13.7.14&apos;!A1" TargetMode="External"/><Relationship Id="rId7" Type="http://schemas.openxmlformats.org/officeDocument/2006/relationships/hyperlink" Target="#&apos;13.7.14&apos;!A1" TargetMode="External"/><Relationship Id="rId8" Type="http://schemas.openxmlformats.org/officeDocument/2006/relationships/hyperlink" Target="#&apos;13.7.14&apos;!A1" TargetMode="External"/><Relationship Id="rId9" Type="http://schemas.openxmlformats.org/officeDocument/2006/relationships/hyperlink" Target="#&apos;13.7.14&apos;!A1" TargetMode="External"/><Relationship Id="rId10" Type="http://schemas.openxmlformats.org/officeDocument/2006/relationships/hyperlink" Target="#&apos;13.7.14&apos;!A1" TargetMode="External"/><Relationship Id="rId11" Type="http://schemas.openxmlformats.org/officeDocument/2006/relationships/hyperlink" Target="#&apos;13.7.14&apos;!A1" TargetMode="External"/><Relationship Id="rId12" Type="http://schemas.openxmlformats.org/officeDocument/2006/relationships/hyperlink" Target="#&apos;13.7.14&apos;!A1" TargetMode="External"/><Relationship Id="rId13" Type="http://schemas.openxmlformats.org/officeDocument/2006/relationships/hyperlink" Target="#&apos;13.7.14&apos;!A1" TargetMode="External"/><Relationship Id="rId14" Type="http://schemas.openxmlformats.org/officeDocument/2006/relationships/hyperlink" Target="#&apos;13.7.14&apos;!A1" TargetMode="External"/><Relationship Id="rId15" Type="http://schemas.openxmlformats.org/officeDocument/2006/relationships/hyperlink" Target="#&apos;13.7.14&apos;!A1" TargetMode="External"/><Relationship Id="rId16" Type="http://schemas.openxmlformats.org/officeDocument/2006/relationships/hyperlink" Target="#&apos;13.7.14&apos;!A1" TargetMode="External"/><Relationship Id="rId17" Type="http://schemas.openxmlformats.org/officeDocument/2006/relationships/hyperlink" Target="#&apos;13.7.14&apos;!A1" TargetMode="External"/><Relationship Id="rId18" Type="http://schemas.openxmlformats.org/officeDocument/2006/relationships/hyperlink" Target="#&apos;13.7.14&apos;!A1" TargetMode="External"/><Relationship Id="rId19" Type="http://schemas.openxmlformats.org/officeDocument/2006/relationships/hyperlink" Target="#&apos;13.7.14&apos;!A1" TargetMode="External"/><Relationship Id="rId20" Type="http://schemas.openxmlformats.org/officeDocument/2006/relationships/hyperlink" Target="#&apos;13.7.14&apos;!A1" TargetMode="External"/><Relationship Id="rId21" Type="http://schemas.openxmlformats.org/officeDocument/2006/relationships/hyperlink" Target="#&apos;13.7.14&apos;!A1" TargetMode="External"/><Relationship Id="rId22" Type="http://schemas.openxmlformats.org/officeDocument/2006/relationships/hyperlink" Target="#&apos;13.7.14&apos;!A1" TargetMode="External"/><Relationship Id="rId23" Type="http://schemas.openxmlformats.org/officeDocument/2006/relationships/hyperlink" Target="#&apos;13.7.14&apos;!A1" TargetMode="External"/><Relationship Id="rId24" Type="http://schemas.openxmlformats.org/officeDocument/2006/relationships/hyperlink" Target="#&apos;13.7.14&apos;!A1" TargetMode="External"/><Relationship Id="rId25" Type="http://schemas.openxmlformats.org/officeDocument/2006/relationships/hyperlink" Target="#&apos;13.7.14&apos;!A1" TargetMode="External"/><Relationship Id="rId26" Type="http://schemas.openxmlformats.org/officeDocument/2006/relationships/hyperlink" Target="#&apos;13.7.14&apos;!A1" TargetMode="External"/><Relationship Id="rId27" Type="http://schemas.openxmlformats.org/officeDocument/2006/relationships/hyperlink" Target="#&apos;13.7.14&apos;!A1" TargetMode="External"/><Relationship Id="rId28" Type="http://schemas.openxmlformats.org/officeDocument/2006/relationships/hyperlink" Target="#&apos;13.7.14&apos;!A1" TargetMode="External"/><Relationship Id="rId29" Type="http://schemas.openxmlformats.org/officeDocument/2006/relationships/hyperlink" Target="#&apos;13.7.14&apos;!A1" TargetMode="External"/><Relationship Id="rId30" Type="http://schemas.openxmlformats.org/officeDocument/2006/relationships/hyperlink" Target="#&apos;13.7.14&apos;!A1" TargetMode="External"/><Relationship Id="rId31" Type="http://schemas.openxmlformats.org/officeDocument/2006/relationships/hyperlink" Target="#&apos;13.7.14&apos;!A1" TargetMode="External"/><Relationship Id="rId32" Type="http://schemas.openxmlformats.org/officeDocument/2006/relationships/hyperlink" Target="#&apos;13.7.14&apos;!A1" TargetMode="External"/><Relationship Id="rId33" Type="http://schemas.openxmlformats.org/officeDocument/2006/relationships/hyperlink" Target="#&apos;13.7.14&apos;!A1" TargetMode="External"/><Relationship Id="rId34" Type="http://schemas.openxmlformats.org/officeDocument/2006/relationships/hyperlink" Target="#&apos;13.7.14&apos;!A1" TargetMode="External"/><Relationship Id="rId35" Type="http://schemas.openxmlformats.org/officeDocument/2006/relationships/hyperlink" Target="#&apos;13.7.14&apos;!A1" TargetMode="External"/><Relationship Id="rId36" Type="http://schemas.openxmlformats.org/officeDocument/2006/relationships/hyperlink" Target="#&apos;13.7.14&apos;!A1" TargetMode="External"/><Relationship Id="rId37" Type="http://schemas.openxmlformats.org/officeDocument/2006/relationships/hyperlink" Target="#&apos;13.7.14&apos;!A1" TargetMode="External"/><Relationship Id="rId38" Type="http://schemas.openxmlformats.org/officeDocument/2006/relationships/hyperlink" Target="#&apos;13.7.14&apos;!A1" TargetMode="External"/><Relationship Id="rId39" Type="http://schemas.openxmlformats.org/officeDocument/2006/relationships/hyperlink" Target="#&apos;13.7.14&apos;!A1" TargetMode="External"/><Relationship Id="rId40" Type="http://schemas.openxmlformats.org/officeDocument/2006/relationships/hyperlink" Target="#&apos;13.7.14&apos;!A1" TargetMode="External"/><Relationship Id="rId41" Type="http://schemas.openxmlformats.org/officeDocument/2006/relationships/hyperlink" Target="#&apos;13.7.14&apos;!A1" TargetMode="External"/><Relationship Id="rId42" Type="http://schemas.openxmlformats.org/officeDocument/2006/relationships/hyperlink" Target="#&apos;13.7.14&apos;!A1" TargetMode="External"/><Relationship Id="rId43" Type="http://schemas.openxmlformats.org/officeDocument/2006/relationships/hyperlink" Target="#&apos;13.7.14&apos;!A1" TargetMode="External"/><Relationship Id="rId44" Type="http://schemas.openxmlformats.org/officeDocument/2006/relationships/hyperlink" Target="#&apos;13.7.14&apos;!A1" TargetMode="External"/><Relationship Id="rId45" Type="http://schemas.openxmlformats.org/officeDocument/2006/relationships/hyperlink" Target="#&apos;13.7.14&apos;!A1" TargetMode="External"/><Relationship Id="rId46" Type="http://schemas.openxmlformats.org/officeDocument/2006/relationships/hyperlink" Target="#&apos;13.7.14&apos;!A1" TargetMode="External"/><Relationship Id="rId47" Type="http://schemas.openxmlformats.org/officeDocument/2006/relationships/hyperlink" Target="#&apos;13.7.14&apos;!A1" TargetMode="External"/><Relationship Id="rId48" Type="http://schemas.openxmlformats.org/officeDocument/2006/relationships/hyperlink" Target="#&apos;13.7.14&apos;!A1" TargetMode="Externa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table" Target="../tables/table36.xml"/><Relationship Id="rId2" Type="http://schemas.openxmlformats.org/officeDocument/2006/relationships/hyperlink" Target="#&apos;13.7.15&apos;!A1" TargetMode="External"/><Relationship Id="rId3" Type="http://schemas.openxmlformats.org/officeDocument/2006/relationships/hyperlink" Target="#&apos;13.7.15&apos;!A1" TargetMode="External"/><Relationship Id="rId4" Type="http://schemas.openxmlformats.org/officeDocument/2006/relationships/hyperlink" Target="#&apos;13.7.15&apos;!A1" TargetMode="External"/><Relationship Id="rId5" Type="http://schemas.openxmlformats.org/officeDocument/2006/relationships/hyperlink" Target="#&apos;13.7.15&apos;!A1" TargetMode="External"/><Relationship Id="rId6" Type="http://schemas.openxmlformats.org/officeDocument/2006/relationships/hyperlink" Target="#&apos;13.7.15&apos;!A1" TargetMode="External"/><Relationship Id="rId7" Type="http://schemas.openxmlformats.org/officeDocument/2006/relationships/hyperlink" Target="#&apos;13.7.15&apos;!A1" TargetMode="External"/><Relationship Id="rId8" Type="http://schemas.openxmlformats.org/officeDocument/2006/relationships/hyperlink" Target="#&apos;13.7.15&apos;!A1" TargetMode="External"/><Relationship Id="rId9" Type="http://schemas.openxmlformats.org/officeDocument/2006/relationships/hyperlink" Target="#&apos;13.7.15&apos;!A1" TargetMode="External"/><Relationship Id="rId10" Type="http://schemas.openxmlformats.org/officeDocument/2006/relationships/hyperlink" Target="#&apos;13.7.15&apos;!A1" TargetMode="External"/><Relationship Id="rId11" Type="http://schemas.openxmlformats.org/officeDocument/2006/relationships/hyperlink" Target="#&apos;13.7.15&apos;!A1" TargetMode="External"/><Relationship Id="rId12" Type="http://schemas.openxmlformats.org/officeDocument/2006/relationships/hyperlink" Target="#&apos;13.7.15&apos;!A1" TargetMode="External"/><Relationship Id="rId13" Type="http://schemas.openxmlformats.org/officeDocument/2006/relationships/hyperlink" Target="#&apos;13.7.15&apos;!A1" TargetMode="External"/><Relationship Id="rId14" Type="http://schemas.openxmlformats.org/officeDocument/2006/relationships/hyperlink" Target="#&apos;13.7.15&apos;!A1" TargetMode="External"/><Relationship Id="rId15" Type="http://schemas.openxmlformats.org/officeDocument/2006/relationships/hyperlink" Target="#&apos;13.7.15&apos;!A1" TargetMode="External"/><Relationship Id="rId16" Type="http://schemas.openxmlformats.org/officeDocument/2006/relationships/hyperlink" Target="#&apos;13.7.15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619249.27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349.8403326</v>
      </c>
      <c r="H6" s="12">
        <v>419.28363862110007</v>
      </c>
      <c r="I6" s="12">
        <v>29349.6</v>
      </c>
    </row>
    <row r="7">
      <c r="A7" s="12" t="s">
        <v>18</v>
      </c>
      <c r="B7" s="12" t="s">
        <v>19</v>
      </c>
      <c r="C7" s="12" t="s">
        <v>14</v>
      </c>
      <c r="D7" s="12" t="s">
        <v>20</v>
      </c>
      <c r="E7" s="12" t="s">
        <v>21</v>
      </c>
      <c r="F7" s="13" t="s">
        <v>22</v>
      </c>
      <c r="G7" s="12">
        <v>95.180813</v>
      </c>
      <c r="H7" s="12">
        <v>114.0742043805</v>
      </c>
      <c r="I7" s="12">
        <v>135583.6</v>
      </c>
    </row>
    <row r="8">
      <c r="A8" s="12" t="s">
        <v>23</v>
      </c>
      <c r="B8" s="12" t="s">
        <v>24</v>
      </c>
      <c r="C8" s="12" t="s">
        <v>14</v>
      </c>
      <c r="D8" s="12" t="s">
        <v>25</v>
      </c>
      <c r="E8" s="12" t="s">
        <v>21</v>
      </c>
      <c r="F8" s="13" t="s">
        <v>26</v>
      </c>
      <c r="G8" s="12">
        <v>148.071949</v>
      </c>
      <c r="H8" s="12">
        <v>177.4642308765</v>
      </c>
      <c r="I8" s="12">
        <v>33440.56</v>
      </c>
    </row>
    <row r="9">
      <c r="A9" s="12" t="s">
        <v>27</v>
      </c>
      <c r="B9" s="12" t="s">
        <v>28</v>
      </c>
      <c r="C9" s="12" t="s">
        <v>29</v>
      </c>
      <c r="D9" s="12" t="s">
        <v>30</v>
      </c>
      <c r="E9" s="12" t="s">
        <v>16</v>
      </c>
      <c r="F9" s="13" t="s">
        <v>31</v>
      </c>
      <c r="G9" s="12">
        <v>8556.22078706917</v>
      </c>
      <c r="H9" s="12">
        <v>10254.6306133024</v>
      </c>
      <c r="I9" s="12">
        <v>20509.26</v>
      </c>
    </row>
    <row r="10">
      <c r="A10" s="12" t="s">
        <v>32</v>
      </c>
      <c r="B10" s="12" t="s">
        <v>33</v>
      </c>
      <c r="C10" s="12" t="s">
        <v>29</v>
      </c>
      <c r="D10" s="12" t="s">
        <v>34</v>
      </c>
      <c r="E10" s="12" t="s">
        <v>16</v>
      </c>
      <c r="F10" s="13" t="s">
        <v>31</v>
      </c>
      <c r="G10" s="12">
        <v>12968.387512917794</v>
      </c>
      <c r="H10" s="12">
        <v>15542.612434231978</v>
      </c>
      <c r="I10" s="12">
        <v>31085.22</v>
      </c>
    </row>
    <row r="11">
      <c r="A11" s="12" t="s">
        <v>35</v>
      </c>
      <c r="B11" s="12" t="s">
        <v>36</v>
      </c>
      <c r="C11" s="12" t="s">
        <v>29</v>
      </c>
      <c r="D11" s="12" t="s">
        <v>37</v>
      </c>
      <c r="E11" s="12" t="s">
        <v>16</v>
      </c>
      <c r="F11" s="13" t="s">
        <v>38</v>
      </c>
      <c r="G11" s="12">
        <v>13611.46078706917</v>
      </c>
      <c r="H11" s="12">
        <v>16313.335753302403</v>
      </c>
      <c r="I11" s="12">
        <v>16313.33</v>
      </c>
    </row>
    <row r="12">
      <c r="A12" s="12" t="s">
        <v>39</v>
      </c>
      <c r="B12" s="12" t="s">
        <v>40</v>
      </c>
      <c r="C12" s="12" t="s">
        <v>14</v>
      </c>
      <c r="D12" s="12" t="s">
        <v>41</v>
      </c>
      <c r="E12" s="12" t="s">
        <v>16</v>
      </c>
      <c r="F12" s="13" t="s">
        <v>38</v>
      </c>
      <c r="G12" s="12">
        <v>1728.86</v>
      </c>
      <c r="H12" s="12">
        <v>2072.0387100000003</v>
      </c>
      <c r="I12" s="12">
        <v>2072.03</v>
      </c>
    </row>
    <row r="13">
      <c r="A13" s="12" t="s">
        <v>42</v>
      </c>
      <c r="B13" s="12" t="s">
        <v>43</v>
      </c>
      <c r="C13" s="12" t="s">
        <v>14</v>
      </c>
      <c r="D13" s="12" t="s">
        <v>44</v>
      </c>
      <c r="E13" s="12" t="s">
        <v>16</v>
      </c>
      <c r="F13" s="13" t="s">
        <v>45</v>
      </c>
      <c r="G13" s="12">
        <v>1876.53</v>
      </c>
      <c r="H13" s="12">
        <v>2249.021205</v>
      </c>
      <c r="I13" s="12">
        <v>67470.6</v>
      </c>
    </row>
    <row r="14">
      <c r="A14" s="12" t="s">
        <v>46</v>
      </c>
      <c r="B14" s="12" t="s">
        <v>47</v>
      </c>
      <c r="C14" s="12" t="s">
        <v>14</v>
      </c>
      <c r="D14" s="12" t="s">
        <v>48</v>
      </c>
      <c r="E14" s="12" t="s">
        <v>16</v>
      </c>
      <c r="F14" s="13" t="s">
        <v>49</v>
      </c>
      <c r="G14" s="12">
        <v>2987.69</v>
      </c>
      <c r="H14" s="12">
        <v>3580.7464650000006</v>
      </c>
      <c r="I14" s="12">
        <v>42968.88</v>
      </c>
    </row>
    <row r="15">
      <c r="A15" s="12" t="s">
        <v>50</v>
      </c>
      <c r="B15" s="12" t="s">
        <v>51</v>
      </c>
      <c r="C15" s="12" t="s">
        <v>14</v>
      </c>
      <c r="D15" s="12" t="s">
        <v>52</v>
      </c>
      <c r="E15" s="12" t="s">
        <v>16</v>
      </c>
      <c r="F15" s="13" t="s">
        <v>53</v>
      </c>
      <c r="G15" s="12">
        <v>3758.06</v>
      </c>
      <c r="H15" s="12">
        <v>4504.03491</v>
      </c>
      <c r="I15" s="12">
        <v>112600.75</v>
      </c>
    </row>
    <row r="16">
      <c r="A16" s="12" t="s">
        <v>54</v>
      </c>
      <c r="B16" s="12" t="s">
        <v>55</v>
      </c>
      <c r="C16" s="12" t="s">
        <v>14</v>
      </c>
      <c r="D16" s="12" t="s">
        <v>56</v>
      </c>
      <c r="E16" s="12" t="s">
        <v>16</v>
      </c>
      <c r="F16" s="13" t="s">
        <v>31</v>
      </c>
      <c r="G16" s="12">
        <v>5148.97</v>
      </c>
      <c r="H16" s="12">
        <v>6171.040545000001</v>
      </c>
      <c r="I16" s="12">
        <v>12342.08</v>
      </c>
    </row>
    <row r="17">
      <c r="A17" s="12" t="s">
        <v>57</v>
      </c>
      <c r="B17" s="12" t="s">
        <v>58</v>
      </c>
      <c r="C17" s="12" t="s">
        <v>59</v>
      </c>
      <c r="D17" s="12" t="s">
        <v>60</v>
      </c>
      <c r="E17" s="12" t="s">
        <v>16</v>
      </c>
      <c r="F17" s="13" t="s">
        <v>61</v>
      </c>
      <c r="G17" s="12">
        <v>51.3577072</v>
      </c>
      <c r="H17" s="12">
        <v>61.552212079200004</v>
      </c>
      <c r="I17" s="12">
        <v>4431.6</v>
      </c>
    </row>
    <row r="18">
      <c r="A18" s="12" t="s">
        <v>62</v>
      </c>
      <c r="B18" s="12" t="s">
        <v>63</v>
      </c>
      <c r="C18" s="12" t="s">
        <v>14</v>
      </c>
      <c r="D18" s="12" t="s">
        <v>64</v>
      </c>
      <c r="E18" s="12" t="s">
        <v>65</v>
      </c>
      <c r="F18" s="13" t="s">
        <v>66</v>
      </c>
      <c r="G18" s="12">
        <v>69.1402344</v>
      </c>
      <c r="H18" s="12">
        <v>82.8645709284</v>
      </c>
      <c r="I18" s="12">
        <v>80449.6</v>
      </c>
    </row>
    <row r="19">
      <c r="A19" s="12" t="s">
        <v>67</v>
      </c>
      <c r="B19" s="12" t="s">
        <v>68</v>
      </c>
      <c r="C19" s="12" t="s">
        <v>59</v>
      </c>
      <c r="D19" s="12" t="s">
        <v>69</v>
      </c>
      <c r="E19" s="12" t="s">
        <v>16</v>
      </c>
      <c r="F19" s="13" t="s">
        <v>70</v>
      </c>
      <c r="G19" s="12">
        <v>6338.62876416</v>
      </c>
      <c r="H19" s="12">
        <v>7596.846573845761</v>
      </c>
      <c r="I19" s="12">
        <v>22790.52</v>
      </c>
    </row>
    <row r="20">
      <c r="A20" s="12" t="s">
        <v>71</v>
      </c>
      <c r="B20" s="12" t="s">
        <v>72</v>
      </c>
      <c r="C20" s="12" t="s">
        <v>14</v>
      </c>
      <c r="D20" s="12" t="s">
        <v>73</v>
      </c>
      <c r="E20" s="12" t="s">
        <v>16</v>
      </c>
      <c r="F20" s="13" t="s">
        <v>38</v>
      </c>
      <c r="G20" s="12">
        <v>6542.8793</v>
      </c>
      <c r="H20" s="12">
        <v>7841.640841050001</v>
      </c>
      <c r="I20" s="12">
        <v>7841.64</v>
      </c>
    </row>
    <row r="21">
      <c r="I21" s="7">
        <v>619249.27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  <hyperlink ref="A8" r:id="rId6"/>
    <hyperlink ref="F8" r:id="rId7"/>
    <hyperlink ref="A9" r:id="rId8"/>
    <hyperlink ref="F9" r:id="rId9"/>
    <hyperlink ref="A10" r:id="rId10"/>
    <hyperlink ref="F10" r:id="rId11"/>
    <hyperlink ref="A11" r:id="rId12"/>
    <hyperlink ref="F11" r:id="rId13"/>
    <hyperlink ref="A12" r:id="rId14"/>
    <hyperlink ref="F12" r:id="rId15"/>
    <hyperlink ref="A13" r:id="rId16"/>
    <hyperlink ref="F13" r:id="rId17"/>
    <hyperlink ref="A14" r:id="rId18"/>
    <hyperlink ref="F14" r:id="rId19"/>
    <hyperlink ref="A15" r:id="rId20"/>
    <hyperlink ref="F15" r:id="rId21"/>
    <hyperlink ref="A16" r:id="rId22"/>
    <hyperlink ref="F16" r:id="rId23"/>
    <hyperlink ref="A17" r:id="rId24"/>
    <hyperlink ref="F17" r:id="rId25"/>
    <hyperlink ref="A18" r:id="rId26"/>
    <hyperlink ref="F18" r:id="rId27"/>
    <hyperlink ref="A19" r:id="rId28"/>
    <hyperlink ref="F19" r:id="rId29"/>
    <hyperlink ref="A20" r:id="rId30"/>
    <hyperlink ref="F20" r:id="rId31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619249.27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8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74</v>
      </c>
      <c r="G2" s="12">
        <v>349.8403326</v>
      </c>
      <c r="H2" s="12">
        <v>419.28363862110007</v>
      </c>
      <c r="I2" s="12">
        <v>29349.6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1</v>
      </c>
      <c r="D8" s="17" t="s">
        <v>80</v>
      </c>
      <c r="E8" s="17">
        <v>1</v>
      </c>
    </row>
    <row r="9">
      <c r="A9" s="17">
        <v>2</v>
      </c>
      <c r="B9" s="17" t="s">
        <v>79</v>
      </c>
      <c r="C9" s="17">
        <v>30</v>
      </c>
      <c r="D9" s="17" t="s">
        <v>80</v>
      </c>
      <c r="E9" s="17">
        <v>30</v>
      </c>
    </row>
    <row r="10">
      <c r="A10" s="17">
        <v>3</v>
      </c>
      <c r="B10" s="17" t="s">
        <v>79</v>
      </c>
      <c r="C10" s="17">
        <v>12</v>
      </c>
      <c r="D10" s="17" t="s">
        <v>80</v>
      </c>
      <c r="E10" s="17">
        <v>12</v>
      </c>
    </row>
    <row r="11">
      <c r="A11" s="17">
        <v>4</v>
      </c>
      <c r="B11" s="17" t="s">
        <v>79</v>
      </c>
      <c r="C11" s="17">
        <v>25</v>
      </c>
      <c r="D11" s="17" t="s">
        <v>80</v>
      </c>
      <c r="E11" s="17">
        <v>25</v>
      </c>
    </row>
    <row r="12">
      <c r="A12" s="17">
        <v>5</v>
      </c>
      <c r="B12" s="17" t="s">
        <v>79</v>
      </c>
      <c r="C12" s="17">
        <v>2</v>
      </c>
      <c r="D12" s="17" t="s">
        <v>80</v>
      </c>
      <c r="E12" s="17">
        <v>2</v>
      </c>
    </row>
    <row r="13">
      <c r="A13" s="17" t="s">
        <v>81</v>
      </c>
      <c r="B13" s="17" t="s">
        <v>81</v>
      </c>
      <c r="C13" s="17">
        <f>SUBTOTAL(109,Criteria_Summary13.7.1[Elementos])</f>
      </c>
      <c r="D13" s="17" t="s">
        <v>81</v>
      </c>
      <c r="E13" s="17">
        <f>SUBTOTAL(109,Criteria_Summary13.7.1[Total])</f>
      </c>
    </row>
    <row r="14">
      <c r="A14" s="18" t="s">
        <v>82</v>
      </c>
      <c r="B14" s="18">
        <v>0</v>
      </c>
      <c r="C14" s="19"/>
      <c r="D14" s="19"/>
      <c r="E14" s="18">
        <v>70</v>
      </c>
    </row>
    <row r="17">
      <c r="A17" s="18" t="s">
        <v>80</v>
      </c>
      <c r="B17" s="18" t="s">
        <v>80</v>
      </c>
      <c r="C17" s="18" t="s">
        <v>80</v>
      </c>
      <c r="D17" s="18" t="s">
        <v>80</v>
      </c>
      <c r="E17" s="18" t="s">
        <v>80</v>
      </c>
    </row>
    <row r="18">
      <c r="A18" s="20"/>
      <c r="B18" s="20"/>
      <c r="C18" s="20"/>
      <c r="D18" s="20"/>
      <c r="E18" s="20"/>
    </row>
    <row r="19">
      <c r="A19" s="21" t="s">
        <v>76</v>
      </c>
      <c r="B19" s="21" t="s">
        <v>77</v>
      </c>
      <c r="C19" s="21" t="s">
        <v>83</v>
      </c>
      <c r="D19" s="21" t="s">
        <v>83</v>
      </c>
      <c r="E19" s="21" t="s">
        <v>9</v>
      </c>
    </row>
    <row r="20">
      <c r="A20" s="17" t="s">
        <v>79</v>
      </c>
      <c r="B20" s="17">
        <v>1</v>
      </c>
      <c r="C20" s="17" t="s">
        <v>84</v>
      </c>
      <c r="D20" s="17" t="s">
        <v>84</v>
      </c>
      <c r="E20" s="17">
        <v>1</v>
      </c>
    </row>
    <row r="22">
      <c r="A22" s="22" t="s">
        <v>85</v>
      </c>
      <c r="B22" s="22" t="s">
        <v>85</v>
      </c>
      <c r="C22" s="22" t="s">
        <v>85</v>
      </c>
      <c r="D22" s="22" t="s">
        <v>85</v>
      </c>
      <c r="E22" s="22" t="s">
        <v>85</v>
      </c>
    </row>
    <row r="23">
      <c r="A23" s="21" t="s">
        <v>86</v>
      </c>
      <c r="B23" s="21" t="s">
        <v>86</v>
      </c>
      <c r="C23" s="21" t="s">
        <v>86</v>
      </c>
      <c r="D23" s="21" t="s">
        <v>87</v>
      </c>
      <c r="E23" s="21"/>
    </row>
    <row r="24">
      <c r="A24" s="17"/>
      <c r="B24" s="17"/>
      <c r="C24" s="17"/>
      <c r="D24" s="17" t="s">
        <v>88</v>
      </c>
      <c r="E24" s="17" t="s">
        <v>89</v>
      </c>
    </row>
    <row r="26">
      <c r="A26" s="22" t="s">
        <v>90</v>
      </c>
      <c r="B26" s="22" t="s">
        <v>90</v>
      </c>
      <c r="C26" s="22" t="s">
        <v>90</v>
      </c>
      <c r="D26" s="22" t="s">
        <v>90</v>
      </c>
      <c r="E26" s="22" t="s">
        <v>90</v>
      </c>
    </row>
    <row r="27">
      <c r="A27" s="21" t="s">
        <v>91</v>
      </c>
      <c r="B27" s="21"/>
      <c r="C27" s="21"/>
      <c r="D27" s="21" t="s">
        <v>76</v>
      </c>
      <c r="E27" s="21"/>
    </row>
    <row r="28">
      <c r="A28" s="17" t="s">
        <v>92</v>
      </c>
      <c r="B28" s="17" t="s">
        <v>92</v>
      </c>
      <c r="C28" s="17" t="s">
        <v>92</v>
      </c>
      <c r="D28" s="17" t="s">
        <v>93</v>
      </c>
      <c r="E28" s="17" t="s">
        <v>89</v>
      </c>
    </row>
    <row r="30">
      <c r="A30" s="18" t="s">
        <v>80</v>
      </c>
      <c r="B30" s="18" t="s">
        <v>80</v>
      </c>
      <c r="C30" s="18" t="s">
        <v>80</v>
      </c>
      <c r="D30" s="18" t="s">
        <v>80</v>
      </c>
      <c r="E30" s="18" t="s">
        <v>80</v>
      </c>
    </row>
    <row r="31">
      <c r="A31" s="20"/>
      <c r="B31" s="20"/>
      <c r="C31" s="20"/>
      <c r="D31" s="20"/>
      <c r="E31" s="20"/>
    </row>
    <row r="32">
      <c r="A32" s="21" t="s">
        <v>76</v>
      </c>
      <c r="B32" s="21" t="s">
        <v>77</v>
      </c>
      <c r="C32" s="21" t="s">
        <v>83</v>
      </c>
      <c r="D32" s="21" t="s">
        <v>83</v>
      </c>
      <c r="E32" s="21" t="s">
        <v>9</v>
      </c>
    </row>
    <row r="33">
      <c r="A33" s="17" t="s">
        <v>79</v>
      </c>
      <c r="B33" s="17">
        <v>30</v>
      </c>
      <c r="C33" s="17" t="s">
        <v>84</v>
      </c>
      <c r="D33" s="17" t="s">
        <v>84</v>
      </c>
      <c r="E33" s="17">
        <v>30</v>
      </c>
    </row>
    <row r="35">
      <c r="A35" s="22" t="s">
        <v>85</v>
      </c>
      <c r="B35" s="22" t="s">
        <v>85</v>
      </c>
      <c r="C35" s="22" t="s">
        <v>85</v>
      </c>
      <c r="D35" s="22" t="s">
        <v>85</v>
      </c>
      <c r="E35" s="22" t="s">
        <v>85</v>
      </c>
    </row>
    <row r="36">
      <c r="A36" s="21" t="s">
        <v>86</v>
      </c>
      <c r="B36" s="21" t="s">
        <v>86</v>
      </c>
      <c r="C36" s="21" t="s">
        <v>86</v>
      </c>
      <c r="D36" s="21" t="s">
        <v>87</v>
      </c>
      <c r="E36" s="21"/>
    </row>
    <row r="37">
      <c r="A37" s="17"/>
      <c r="B37" s="17"/>
      <c r="C37" s="17"/>
      <c r="D37" s="17" t="s">
        <v>88</v>
      </c>
      <c r="E37" s="17" t="s">
        <v>89</v>
      </c>
    </row>
    <row r="39">
      <c r="A39" s="22" t="s">
        <v>90</v>
      </c>
      <c r="B39" s="22" t="s">
        <v>90</v>
      </c>
      <c r="C39" s="22" t="s">
        <v>90</v>
      </c>
      <c r="D39" s="22" t="s">
        <v>90</v>
      </c>
      <c r="E39" s="22" t="s">
        <v>90</v>
      </c>
    </row>
    <row r="40">
      <c r="A40" s="21" t="s">
        <v>91</v>
      </c>
      <c r="B40" s="21"/>
      <c r="C40" s="21"/>
      <c r="D40" s="21" t="s">
        <v>76</v>
      </c>
      <c r="E40" s="21"/>
    </row>
    <row r="41">
      <c r="A41" s="17" t="s">
        <v>92</v>
      </c>
      <c r="B41" s="17" t="s">
        <v>92</v>
      </c>
      <c r="C41" s="17" t="s">
        <v>92</v>
      </c>
      <c r="D41" s="17" t="s">
        <v>94</v>
      </c>
      <c r="E41" s="17" t="s">
        <v>89</v>
      </c>
    </row>
    <row r="43">
      <c r="A43" s="18" t="s">
        <v>80</v>
      </c>
      <c r="B43" s="18" t="s">
        <v>80</v>
      </c>
      <c r="C43" s="18" t="s">
        <v>80</v>
      </c>
      <c r="D43" s="18" t="s">
        <v>80</v>
      </c>
      <c r="E43" s="18" t="s">
        <v>80</v>
      </c>
    </row>
    <row r="44">
      <c r="A44" s="20"/>
      <c r="B44" s="20"/>
      <c r="C44" s="20"/>
      <c r="D44" s="20"/>
      <c r="E44" s="20"/>
    </row>
    <row r="45">
      <c r="A45" s="21" t="s">
        <v>76</v>
      </c>
      <c r="B45" s="21" t="s">
        <v>77</v>
      </c>
      <c r="C45" s="21" t="s">
        <v>83</v>
      </c>
      <c r="D45" s="21" t="s">
        <v>83</v>
      </c>
      <c r="E45" s="21" t="s">
        <v>9</v>
      </c>
    </row>
    <row r="46">
      <c r="A46" s="17" t="s">
        <v>79</v>
      </c>
      <c r="B46" s="17">
        <v>12</v>
      </c>
      <c r="C46" s="17" t="s">
        <v>84</v>
      </c>
      <c r="D46" s="17" t="s">
        <v>84</v>
      </c>
      <c r="E46" s="17">
        <v>12</v>
      </c>
    </row>
    <row r="48">
      <c r="A48" s="22" t="s">
        <v>85</v>
      </c>
      <c r="B48" s="22" t="s">
        <v>85</v>
      </c>
      <c r="C48" s="22" t="s">
        <v>85</v>
      </c>
      <c r="D48" s="22" t="s">
        <v>85</v>
      </c>
      <c r="E48" s="22" t="s">
        <v>85</v>
      </c>
    </row>
    <row r="49">
      <c r="A49" s="21" t="s">
        <v>86</v>
      </c>
      <c r="B49" s="21" t="s">
        <v>86</v>
      </c>
      <c r="C49" s="21" t="s">
        <v>86</v>
      </c>
      <c r="D49" s="21" t="s">
        <v>87</v>
      </c>
      <c r="E49" s="21"/>
    </row>
    <row r="50">
      <c r="A50" s="17"/>
      <c r="B50" s="17"/>
      <c r="C50" s="17"/>
      <c r="D50" s="17" t="s">
        <v>88</v>
      </c>
      <c r="E50" s="17" t="s">
        <v>89</v>
      </c>
    </row>
    <row r="52">
      <c r="A52" s="22" t="s">
        <v>90</v>
      </c>
      <c r="B52" s="22" t="s">
        <v>90</v>
      </c>
      <c r="C52" s="22" t="s">
        <v>90</v>
      </c>
      <c r="D52" s="22" t="s">
        <v>90</v>
      </c>
      <c r="E52" s="22" t="s">
        <v>90</v>
      </c>
    </row>
    <row r="53">
      <c r="A53" s="21" t="s">
        <v>91</v>
      </c>
      <c r="B53" s="21"/>
      <c r="C53" s="21"/>
      <c r="D53" s="21" t="s">
        <v>76</v>
      </c>
      <c r="E53" s="21"/>
    </row>
    <row r="54">
      <c r="A54" s="17" t="s">
        <v>92</v>
      </c>
      <c r="B54" s="17" t="s">
        <v>92</v>
      </c>
      <c r="C54" s="17" t="s">
        <v>92</v>
      </c>
      <c r="D54" s="17" t="s">
        <v>95</v>
      </c>
      <c r="E54" s="17" t="s">
        <v>89</v>
      </c>
    </row>
    <row r="56">
      <c r="A56" s="18" t="s">
        <v>80</v>
      </c>
      <c r="B56" s="18" t="s">
        <v>80</v>
      </c>
      <c r="C56" s="18" t="s">
        <v>80</v>
      </c>
      <c r="D56" s="18" t="s">
        <v>80</v>
      </c>
      <c r="E56" s="18" t="s">
        <v>80</v>
      </c>
    </row>
    <row r="57">
      <c r="A57" s="20"/>
      <c r="B57" s="20"/>
      <c r="C57" s="20"/>
      <c r="D57" s="20"/>
      <c r="E57" s="20"/>
    </row>
    <row r="58">
      <c r="A58" s="21" t="s">
        <v>76</v>
      </c>
      <c r="B58" s="21" t="s">
        <v>77</v>
      </c>
      <c r="C58" s="21" t="s">
        <v>83</v>
      </c>
      <c r="D58" s="21" t="s">
        <v>83</v>
      </c>
      <c r="E58" s="21" t="s">
        <v>9</v>
      </c>
    </row>
    <row r="59">
      <c r="A59" s="17" t="s">
        <v>79</v>
      </c>
      <c r="B59" s="17">
        <v>25</v>
      </c>
      <c r="C59" s="17" t="s">
        <v>84</v>
      </c>
      <c r="D59" s="17" t="s">
        <v>84</v>
      </c>
      <c r="E59" s="17">
        <v>25</v>
      </c>
    </row>
    <row r="61">
      <c r="A61" s="22" t="s">
        <v>85</v>
      </c>
      <c r="B61" s="22" t="s">
        <v>85</v>
      </c>
      <c r="C61" s="22" t="s">
        <v>85</v>
      </c>
      <c r="D61" s="22" t="s">
        <v>85</v>
      </c>
      <c r="E61" s="22" t="s">
        <v>85</v>
      </c>
    </row>
    <row r="62">
      <c r="A62" s="21" t="s">
        <v>86</v>
      </c>
      <c r="B62" s="21" t="s">
        <v>86</v>
      </c>
      <c r="C62" s="21" t="s">
        <v>86</v>
      </c>
      <c r="D62" s="21" t="s">
        <v>87</v>
      </c>
      <c r="E62" s="21"/>
    </row>
    <row r="63">
      <c r="A63" s="17"/>
      <c r="B63" s="17"/>
      <c r="C63" s="17"/>
      <c r="D63" s="17" t="s">
        <v>88</v>
      </c>
      <c r="E63" s="17" t="s">
        <v>89</v>
      </c>
    </row>
    <row r="65">
      <c r="A65" s="22" t="s">
        <v>90</v>
      </c>
      <c r="B65" s="22" t="s">
        <v>90</v>
      </c>
      <c r="C65" s="22" t="s">
        <v>90</v>
      </c>
      <c r="D65" s="22" t="s">
        <v>90</v>
      </c>
      <c r="E65" s="22" t="s">
        <v>90</v>
      </c>
    </row>
    <row r="66">
      <c r="A66" s="21" t="s">
        <v>91</v>
      </c>
      <c r="B66" s="21"/>
      <c r="C66" s="21"/>
      <c r="D66" s="21" t="s">
        <v>76</v>
      </c>
      <c r="E66" s="21"/>
    </row>
    <row r="67">
      <c r="A67" s="17" t="s">
        <v>92</v>
      </c>
      <c r="B67" s="17" t="s">
        <v>92</v>
      </c>
      <c r="C67" s="17" t="s">
        <v>92</v>
      </c>
      <c r="D67" s="17" t="s">
        <v>96</v>
      </c>
      <c r="E67" s="17" t="s">
        <v>89</v>
      </c>
    </row>
    <row r="69">
      <c r="A69" s="18" t="s">
        <v>80</v>
      </c>
      <c r="B69" s="18" t="s">
        <v>80</v>
      </c>
      <c r="C69" s="18" t="s">
        <v>80</v>
      </c>
      <c r="D69" s="18" t="s">
        <v>80</v>
      </c>
      <c r="E69" s="18" t="s">
        <v>80</v>
      </c>
    </row>
    <row r="70">
      <c r="A70" s="20"/>
      <c r="B70" s="20"/>
      <c r="C70" s="20"/>
      <c r="D70" s="20"/>
      <c r="E70" s="20"/>
    </row>
    <row r="71">
      <c r="A71" s="21" t="s">
        <v>76</v>
      </c>
      <c r="B71" s="21" t="s">
        <v>77</v>
      </c>
      <c r="C71" s="21" t="s">
        <v>83</v>
      </c>
      <c r="D71" s="21" t="s">
        <v>83</v>
      </c>
      <c r="E71" s="21" t="s">
        <v>9</v>
      </c>
    </row>
    <row r="72">
      <c r="A72" s="17" t="s">
        <v>79</v>
      </c>
      <c r="B72" s="17">
        <v>2</v>
      </c>
      <c r="C72" s="17" t="s">
        <v>84</v>
      </c>
      <c r="D72" s="17" t="s">
        <v>84</v>
      </c>
      <c r="E72" s="17">
        <v>2</v>
      </c>
    </row>
    <row r="74">
      <c r="A74" s="22" t="s">
        <v>85</v>
      </c>
      <c r="B74" s="22" t="s">
        <v>85</v>
      </c>
      <c r="C74" s="22" t="s">
        <v>85</v>
      </c>
      <c r="D74" s="22" t="s">
        <v>85</v>
      </c>
      <c r="E74" s="22" t="s">
        <v>85</v>
      </c>
    </row>
    <row r="75">
      <c r="A75" s="21" t="s">
        <v>86</v>
      </c>
      <c r="B75" s="21" t="s">
        <v>86</v>
      </c>
      <c r="C75" s="21" t="s">
        <v>86</v>
      </c>
      <c r="D75" s="21" t="s">
        <v>87</v>
      </c>
      <c r="E75" s="21"/>
    </row>
    <row r="76">
      <c r="A76" s="17"/>
      <c r="B76" s="17"/>
      <c r="C76" s="17"/>
      <c r="D76" s="17" t="s">
        <v>88</v>
      </c>
      <c r="E76" s="17" t="s">
        <v>89</v>
      </c>
    </row>
    <row r="78">
      <c r="A78" s="22" t="s">
        <v>90</v>
      </c>
      <c r="B78" s="22" t="s">
        <v>90</v>
      </c>
      <c r="C78" s="22" t="s">
        <v>90</v>
      </c>
      <c r="D78" s="22" t="s">
        <v>90</v>
      </c>
      <c r="E78" s="22" t="s">
        <v>90</v>
      </c>
    </row>
    <row r="79">
      <c r="A79" s="21" t="s">
        <v>91</v>
      </c>
      <c r="B79" s="21"/>
      <c r="C79" s="21"/>
      <c r="D79" s="21" t="s">
        <v>76</v>
      </c>
      <c r="E79" s="21"/>
    </row>
    <row r="80">
      <c r="A80" s="17" t="s">
        <v>92</v>
      </c>
      <c r="B80" s="17" t="s">
        <v>92</v>
      </c>
      <c r="C80" s="17" t="s">
        <v>92</v>
      </c>
      <c r="D80" s="17" t="s">
        <v>97</v>
      </c>
      <c r="E80" s="17" t="s">
        <v>89</v>
      </c>
    </row>
  </sheetData>
  <mergeCells>
    <mergeCell ref="A5:E5"/>
    <mergeCell ref="A6:E6"/>
    <mergeCell ref="A17:E17"/>
    <mergeCell ref="A18:E18"/>
    <mergeCell ref="C19:D19"/>
    <mergeCell ref="C20:D20"/>
    <mergeCell ref="A22:E22"/>
    <mergeCell ref="A23:C23"/>
    <mergeCell ref="A26:E26"/>
    <mergeCell ref="A27"/>
    <mergeCell ref="A28:C28"/>
    <mergeCell ref="A30:E30"/>
    <mergeCell ref="A31:E31"/>
    <mergeCell ref="C32:D32"/>
    <mergeCell ref="C33:D33"/>
    <mergeCell ref="A35:E35"/>
    <mergeCell ref="A36:C36"/>
    <mergeCell ref="A39:E39"/>
    <mergeCell ref="A40"/>
    <mergeCell ref="A41:C41"/>
    <mergeCell ref="A43:E43"/>
    <mergeCell ref="A44:E44"/>
    <mergeCell ref="C45:D45"/>
    <mergeCell ref="C46:D46"/>
    <mergeCell ref="A48:E48"/>
    <mergeCell ref="A49:C49"/>
    <mergeCell ref="A52:E52"/>
    <mergeCell ref="A53"/>
    <mergeCell ref="A54:C54"/>
    <mergeCell ref="A56:E56"/>
    <mergeCell ref="A57:E57"/>
    <mergeCell ref="C58:D58"/>
    <mergeCell ref="C59:D59"/>
    <mergeCell ref="A61:E61"/>
    <mergeCell ref="A62:C62"/>
    <mergeCell ref="A65:E65"/>
    <mergeCell ref="A66"/>
    <mergeCell ref="A67:C67"/>
    <mergeCell ref="A69:E69"/>
    <mergeCell ref="A70:E70"/>
    <mergeCell ref="C71:D71"/>
    <mergeCell ref="C72:D72"/>
    <mergeCell ref="A74:E74"/>
    <mergeCell ref="A75:C75"/>
    <mergeCell ref="A78:E78"/>
    <mergeCell ref="A79"/>
    <mergeCell ref="A80:C80"/>
  </mergeCells>
  <hyperlinks>
    <hyperlink ref="A2" r:id="rId2"/>
    <hyperlink ref="F2" r:id="rId3"/>
    <hyperlink ref="E14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14</v>
      </c>
      <c r="D2" s="12" t="s">
        <v>20</v>
      </c>
      <c r="E2" s="12" t="s">
        <v>21</v>
      </c>
      <c r="F2" s="12" t="s">
        <v>98</v>
      </c>
      <c r="G2" s="12">
        <v>95.180813</v>
      </c>
      <c r="H2" s="12">
        <v>114.0742043805</v>
      </c>
      <c r="I2" s="12">
        <v>135583.6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619</v>
      </c>
      <c r="D8" s="17" t="s">
        <v>99</v>
      </c>
      <c r="E8" s="17">
        <v>1188.6048953601723</v>
      </c>
    </row>
    <row r="9">
      <c r="A9" s="17" t="s">
        <v>81</v>
      </c>
      <c r="B9" s="17" t="s">
        <v>81</v>
      </c>
      <c r="C9" s="17">
        <f>SUBTOTAL(109,Criteria_Summary13.7.2[Elementos])</f>
      </c>
      <c r="D9" s="17" t="s">
        <v>81</v>
      </c>
      <c r="E9" s="17">
        <f>SUBTOTAL(109,Criteria_Summary13.7.2[Total])</f>
      </c>
    </row>
    <row r="10">
      <c r="A10" s="18" t="s">
        <v>82</v>
      </c>
      <c r="B10" s="18">
        <v>0</v>
      </c>
      <c r="C10" s="19"/>
      <c r="D10" s="19"/>
      <c r="E10" s="18">
        <v>1188.6</v>
      </c>
    </row>
    <row r="13">
      <c r="A13" s="18" t="s">
        <v>99</v>
      </c>
      <c r="B13" s="18" t="s">
        <v>99</v>
      </c>
      <c r="C13" s="18" t="s">
        <v>99</v>
      </c>
      <c r="D13" s="18" t="s">
        <v>99</v>
      </c>
      <c r="E13" s="18" t="s">
        <v>99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619</v>
      </c>
      <c r="C16" s="17" t="s">
        <v>100</v>
      </c>
      <c r="D16" s="17" t="s">
        <v>100</v>
      </c>
      <c r="E16" s="17">
        <v>1188.6048953601723</v>
      </c>
    </row>
    <row r="18">
      <c r="A18" s="22" t="s">
        <v>90</v>
      </c>
      <c r="B18" s="22" t="s">
        <v>90</v>
      </c>
      <c r="C18" s="22" t="s">
        <v>90</v>
      </c>
      <c r="D18" s="22" t="s">
        <v>90</v>
      </c>
      <c r="E18" s="22" t="s">
        <v>90</v>
      </c>
    </row>
    <row r="19">
      <c r="A19" s="21" t="s">
        <v>91</v>
      </c>
      <c r="B19" s="21"/>
      <c r="C19" s="21"/>
      <c r="D19" s="21" t="s">
        <v>76</v>
      </c>
      <c r="E19" s="21"/>
    </row>
    <row r="20">
      <c r="A20" s="17" t="s">
        <v>101</v>
      </c>
      <c r="B20" s="17" t="s">
        <v>101</v>
      </c>
      <c r="C20" s="17" t="s">
        <v>101</v>
      </c>
      <c r="D20" s="17" t="s">
        <v>102</v>
      </c>
      <c r="E20" s="17" t="s">
        <v>89</v>
      </c>
    </row>
    <row r="21">
      <c r="A21" s="17" t="s">
        <v>101</v>
      </c>
      <c r="B21" s="17" t="s">
        <v>101</v>
      </c>
      <c r="C21" s="17" t="s">
        <v>101</v>
      </c>
      <c r="D21" s="17" t="s">
        <v>103</v>
      </c>
      <c r="E21" s="17" t="s">
        <v>89</v>
      </c>
    </row>
    <row r="22">
      <c r="A22" s="17" t="s">
        <v>101</v>
      </c>
      <c r="B22" s="17" t="s">
        <v>101</v>
      </c>
      <c r="C22" s="17" t="s">
        <v>101</v>
      </c>
      <c r="D22" s="17" t="s">
        <v>104</v>
      </c>
      <c r="E22" s="17" t="s">
        <v>89</v>
      </c>
    </row>
    <row r="23">
      <c r="A23" s="17" t="s">
        <v>101</v>
      </c>
      <c r="B23" s="17" t="s">
        <v>101</v>
      </c>
      <c r="C23" s="17" t="s">
        <v>101</v>
      </c>
      <c r="D23" s="17" t="s">
        <v>105</v>
      </c>
      <c r="E23" s="17" t="s">
        <v>89</v>
      </c>
    </row>
    <row r="24">
      <c r="A24" s="17" t="s">
        <v>101</v>
      </c>
      <c r="B24" s="17" t="s">
        <v>101</v>
      </c>
      <c r="C24" s="17" t="s">
        <v>101</v>
      </c>
      <c r="D24" s="17" t="s">
        <v>106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1:C21"/>
    <mergeCell ref="A22:C22"/>
    <mergeCell ref="A23:C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1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23</v>
      </c>
      <c r="B2" s="12" t="s">
        <v>24</v>
      </c>
      <c r="C2" s="12" t="s">
        <v>14</v>
      </c>
      <c r="D2" s="12" t="s">
        <v>25</v>
      </c>
      <c r="E2" s="12" t="s">
        <v>21</v>
      </c>
      <c r="F2" s="12" t="s">
        <v>26</v>
      </c>
      <c r="G2" s="12">
        <v>148.071949</v>
      </c>
      <c r="H2" s="12">
        <v>177.4642308765</v>
      </c>
      <c r="I2" s="12">
        <v>33440.56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62</v>
      </c>
      <c r="D8" s="17" t="s">
        <v>99</v>
      </c>
      <c r="E8" s="17">
        <v>188.4351515978573</v>
      </c>
    </row>
    <row r="9">
      <c r="A9" s="17" t="s">
        <v>81</v>
      </c>
      <c r="B9" s="17" t="s">
        <v>81</v>
      </c>
      <c r="C9" s="17">
        <f>SUBTOTAL(109,Criteria_Summary13.7.3[Elementos])</f>
      </c>
      <c r="D9" s="17" t="s">
        <v>81</v>
      </c>
      <c r="E9" s="17">
        <f>SUBTOTAL(109,Criteria_Summary13.7.3[Total])</f>
      </c>
    </row>
    <row r="10">
      <c r="A10" s="18" t="s">
        <v>82</v>
      </c>
      <c r="B10" s="18">
        <v>0</v>
      </c>
      <c r="C10" s="19"/>
      <c r="D10" s="19"/>
      <c r="E10" s="18">
        <v>188.44</v>
      </c>
    </row>
    <row r="13">
      <c r="A13" s="18" t="s">
        <v>99</v>
      </c>
      <c r="B13" s="18" t="s">
        <v>99</v>
      </c>
      <c r="C13" s="18" t="s">
        <v>99</v>
      </c>
      <c r="D13" s="18" t="s">
        <v>99</v>
      </c>
      <c r="E13" s="18" t="s">
        <v>99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62</v>
      </c>
      <c r="C16" s="17" t="s">
        <v>100</v>
      </c>
      <c r="D16" s="17" t="s">
        <v>100</v>
      </c>
      <c r="E16" s="17">
        <v>188.4351515978573</v>
      </c>
    </row>
    <row r="18">
      <c r="A18" s="22" t="s">
        <v>90</v>
      </c>
      <c r="B18" s="22" t="s">
        <v>90</v>
      </c>
      <c r="C18" s="22" t="s">
        <v>90</v>
      </c>
      <c r="D18" s="22" t="s">
        <v>90</v>
      </c>
      <c r="E18" s="22" t="s">
        <v>90</v>
      </c>
    </row>
    <row r="19">
      <c r="A19" s="21" t="s">
        <v>91</v>
      </c>
      <c r="B19" s="21"/>
      <c r="C19" s="21"/>
      <c r="D19" s="21" t="s">
        <v>76</v>
      </c>
      <c r="E19" s="21"/>
    </row>
    <row r="20">
      <c r="A20" s="17" t="s">
        <v>101</v>
      </c>
      <c r="B20" s="17" t="s">
        <v>101</v>
      </c>
      <c r="C20" s="17" t="s">
        <v>101</v>
      </c>
      <c r="D20" s="17" t="s">
        <v>107</v>
      </c>
      <c r="E20" s="17" t="s">
        <v>89</v>
      </c>
    </row>
    <row r="21">
      <c r="A21" s="17" t="s">
        <v>101</v>
      </c>
      <c r="B21" s="17" t="s">
        <v>101</v>
      </c>
      <c r="C21" s="17" t="s">
        <v>101</v>
      </c>
      <c r="D21" s="17" t="s">
        <v>108</v>
      </c>
      <c r="E21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1:C21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27</v>
      </c>
      <c r="B2" s="12" t="s">
        <v>28</v>
      </c>
      <c r="C2" s="12" t="s">
        <v>29</v>
      </c>
      <c r="D2" s="12" t="s">
        <v>30</v>
      </c>
      <c r="E2" s="12" t="s">
        <v>16</v>
      </c>
      <c r="F2" s="12" t="s">
        <v>109</v>
      </c>
      <c r="G2" s="12">
        <v>8556.22078706917</v>
      </c>
      <c r="H2" s="12">
        <v>10254.6306133024</v>
      </c>
      <c r="I2" s="12">
        <v>20509.26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2</v>
      </c>
      <c r="D8" s="17" t="s">
        <v>80</v>
      </c>
      <c r="E8" s="17">
        <v>2</v>
      </c>
    </row>
    <row r="9">
      <c r="A9" s="17" t="s">
        <v>81</v>
      </c>
      <c r="B9" s="17" t="s">
        <v>81</v>
      </c>
      <c r="C9" s="17">
        <f>SUBTOTAL(109,Criteria_Summary13.7.4[Elementos])</f>
      </c>
      <c r="D9" s="17" t="s">
        <v>81</v>
      </c>
      <c r="E9" s="17">
        <f>SUBTOTAL(109,Criteria_Summary13.7.4[Total])</f>
      </c>
    </row>
    <row r="10">
      <c r="A10" s="18" t="s">
        <v>82</v>
      </c>
      <c r="B10" s="18">
        <v>0</v>
      </c>
      <c r="C10" s="19"/>
      <c r="D10" s="19"/>
      <c r="E10" s="18">
        <v>2</v>
      </c>
    </row>
    <row r="13">
      <c r="A13" s="18" t="s">
        <v>80</v>
      </c>
      <c r="B13" s="18" t="s">
        <v>80</v>
      </c>
      <c r="C13" s="18" t="s">
        <v>80</v>
      </c>
      <c r="D13" s="18" t="s">
        <v>80</v>
      </c>
      <c r="E13" s="18" t="s">
        <v>80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2</v>
      </c>
      <c r="C16" s="17" t="s">
        <v>84</v>
      </c>
      <c r="D16" s="17" t="s">
        <v>84</v>
      </c>
      <c r="E16" s="17">
        <v>2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110</v>
      </c>
      <c r="B24" s="17" t="s">
        <v>110</v>
      </c>
      <c r="C24" s="17" t="s">
        <v>110</v>
      </c>
      <c r="D24" s="17" t="s">
        <v>111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32</v>
      </c>
      <c r="B2" s="12" t="s">
        <v>33</v>
      </c>
      <c r="C2" s="12" t="s">
        <v>29</v>
      </c>
      <c r="D2" s="12" t="s">
        <v>34</v>
      </c>
      <c r="E2" s="12" t="s">
        <v>16</v>
      </c>
      <c r="F2" s="12" t="s">
        <v>109</v>
      </c>
      <c r="G2" s="12">
        <v>12968.387512917794</v>
      </c>
      <c r="H2" s="12">
        <v>15542.612434231978</v>
      </c>
      <c r="I2" s="12">
        <v>31085.22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2</v>
      </c>
      <c r="D8" s="17" t="s">
        <v>80</v>
      </c>
      <c r="E8" s="17">
        <v>2</v>
      </c>
    </row>
    <row r="9">
      <c r="A9" s="17" t="s">
        <v>81</v>
      </c>
      <c r="B9" s="17" t="s">
        <v>81</v>
      </c>
      <c r="C9" s="17">
        <f>SUBTOTAL(109,Criteria_Summary13.7.5[Elementos])</f>
      </c>
      <c r="D9" s="17" t="s">
        <v>81</v>
      </c>
      <c r="E9" s="17">
        <f>SUBTOTAL(109,Criteria_Summary13.7.5[Total])</f>
      </c>
    </row>
    <row r="10">
      <c r="A10" s="18" t="s">
        <v>82</v>
      </c>
      <c r="B10" s="18">
        <v>0</v>
      </c>
      <c r="C10" s="19"/>
      <c r="D10" s="19"/>
      <c r="E10" s="18">
        <v>2</v>
      </c>
    </row>
    <row r="13">
      <c r="A13" s="18" t="s">
        <v>80</v>
      </c>
      <c r="B13" s="18" t="s">
        <v>80</v>
      </c>
      <c r="C13" s="18" t="s">
        <v>80</v>
      </c>
      <c r="D13" s="18" t="s">
        <v>80</v>
      </c>
      <c r="E13" s="18" t="s">
        <v>80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2</v>
      </c>
      <c r="C16" s="17" t="s">
        <v>84</v>
      </c>
      <c r="D16" s="17" t="s">
        <v>84</v>
      </c>
      <c r="E16" s="17">
        <v>2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112</v>
      </c>
      <c r="B24" s="17" t="s">
        <v>112</v>
      </c>
      <c r="C24" s="17" t="s">
        <v>112</v>
      </c>
      <c r="D24" s="17" t="s">
        <v>113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35</v>
      </c>
      <c r="B2" s="12" t="s">
        <v>36</v>
      </c>
      <c r="C2" s="12" t="s">
        <v>29</v>
      </c>
      <c r="D2" s="12" t="s">
        <v>37</v>
      </c>
      <c r="E2" s="12" t="s">
        <v>16</v>
      </c>
      <c r="F2" s="12" t="s">
        <v>114</v>
      </c>
      <c r="G2" s="12">
        <v>13611.46078706917</v>
      </c>
      <c r="H2" s="12">
        <v>16313.335753302403</v>
      </c>
      <c r="I2" s="12">
        <v>16313.33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1</v>
      </c>
      <c r="D8" s="17" t="s">
        <v>80</v>
      </c>
      <c r="E8" s="17">
        <v>1</v>
      </c>
    </row>
    <row r="9">
      <c r="A9" s="17" t="s">
        <v>81</v>
      </c>
      <c r="B9" s="17" t="s">
        <v>81</v>
      </c>
      <c r="C9" s="17">
        <f>SUBTOTAL(109,Criteria_Summary13.7.6[Elementos])</f>
      </c>
      <c r="D9" s="17" t="s">
        <v>81</v>
      </c>
      <c r="E9" s="17">
        <f>SUBTOTAL(109,Criteria_Summary13.7.6[Total])</f>
      </c>
    </row>
    <row r="10">
      <c r="A10" s="18" t="s">
        <v>82</v>
      </c>
      <c r="B10" s="18">
        <v>0</v>
      </c>
      <c r="C10" s="19"/>
      <c r="D10" s="19"/>
      <c r="E10" s="18">
        <v>1</v>
      </c>
    </row>
    <row r="13">
      <c r="A13" s="18" t="s">
        <v>80</v>
      </c>
      <c r="B13" s="18" t="s">
        <v>80</v>
      </c>
      <c r="C13" s="18" t="s">
        <v>80</v>
      </c>
      <c r="D13" s="18" t="s">
        <v>80</v>
      </c>
      <c r="E13" s="18" t="s">
        <v>80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1</v>
      </c>
      <c r="C16" s="17" t="s">
        <v>84</v>
      </c>
      <c r="D16" s="17" t="s">
        <v>84</v>
      </c>
      <c r="E16" s="17">
        <v>1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112</v>
      </c>
      <c r="B24" s="17" t="s">
        <v>112</v>
      </c>
      <c r="C24" s="17" t="s">
        <v>112</v>
      </c>
      <c r="D24" s="17" t="s">
        <v>115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39</v>
      </c>
      <c r="B2" s="12" t="s">
        <v>40</v>
      </c>
      <c r="C2" s="12" t="s">
        <v>14</v>
      </c>
      <c r="D2" s="12" t="s">
        <v>41</v>
      </c>
      <c r="E2" s="12" t="s">
        <v>16</v>
      </c>
      <c r="F2" s="12" t="s">
        <v>114</v>
      </c>
      <c r="G2" s="12">
        <v>1728.86</v>
      </c>
      <c r="H2" s="12">
        <v>2072.0387100000003</v>
      </c>
      <c r="I2" s="12">
        <v>2072.03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1</v>
      </c>
      <c r="D8" s="17" t="s">
        <v>80</v>
      </c>
      <c r="E8" s="17">
        <v>1</v>
      </c>
    </row>
    <row r="9">
      <c r="A9" s="17" t="s">
        <v>81</v>
      </c>
      <c r="B9" s="17" t="s">
        <v>81</v>
      </c>
      <c r="C9" s="17">
        <f>SUBTOTAL(109,Criteria_Summary13.7.7[Elementos])</f>
      </c>
      <c r="D9" s="17" t="s">
        <v>81</v>
      </c>
      <c r="E9" s="17">
        <f>SUBTOTAL(109,Criteria_Summary13.7.7[Total])</f>
      </c>
    </row>
    <row r="10">
      <c r="A10" s="18" t="s">
        <v>82</v>
      </c>
      <c r="B10" s="18">
        <v>0</v>
      </c>
      <c r="C10" s="19"/>
      <c r="D10" s="19"/>
      <c r="E10" s="18">
        <v>1</v>
      </c>
    </row>
    <row r="13">
      <c r="A13" s="18" t="s">
        <v>80</v>
      </c>
      <c r="B13" s="18" t="s">
        <v>80</v>
      </c>
      <c r="C13" s="18" t="s">
        <v>80</v>
      </c>
      <c r="D13" s="18" t="s">
        <v>80</v>
      </c>
      <c r="E13" s="18" t="s">
        <v>80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1</v>
      </c>
      <c r="C16" s="17" t="s">
        <v>84</v>
      </c>
      <c r="D16" s="17" t="s">
        <v>84</v>
      </c>
      <c r="E16" s="17">
        <v>1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92</v>
      </c>
      <c r="B24" s="17" t="s">
        <v>92</v>
      </c>
      <c r="C24" s="17" t="s">
        <v>92</v>
      </c>
      <c r="D24" s="17" t="s">
        <v>93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42</v>
      </c>
      <c r="B2" s="12" t="s">
        <v>43</v>
      </c>
      <c r="C2" s="12" t="s">
        <v>14</v>
      </c>
      <c r="D2" s="12" t="s">
        <v>44</v>
      </c>
      <c r="E2" s="12" t="s">
        <v>16</v>
      </c>
      <c r="F2" s="12" t="s">
        <v>116</v>
      </c>
      <c r="G2" s="12">
        <v>1876.53</v>
      </c>
      <c r="H2" s="12">
        <v>2249.021205</v>
      </c>
      <c r="I2" s="12">
        <v>67470.6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30</v>
      </c>
      <c r="D8" s="17" t="s">
        <v>80</v>
      </c>
      <c r="E8" s="17">
        <v>30</v>
      </c>
    </row>
    <row r="9">
      <c r="A9" s="17" t="s">
        <v>81</v>
      </c>
      <c r="B9" s="17" t="s">
        <v>81</v>
      </c>
      <c r="C9" s="17">
        <f>SUBTOTAL(109,Criteria_Summary13.7.8[Elementos])</f>
      </c>
      <c r="D9" s="17" t="s">
        <v>81</v>
      </c>
      <c r="E9" s="17">
        <f>SUBTOTAL(109,Criteria_Summary13.7.8[Total])</f>
      </c>
    </row>
    <row r="10">
      <c r="A10" s="18" t="s">
        <v>82</v>
      </c>
      <c r="B10" s="18">
        <v>0</v>
      </c>
      <c r="C10" s="19"/>
      <c r="D10" s="19"/>
      <c r="E10" s="18">
        <v>30</v>
      </c>
    </row>
    <row r="13">
      <c r="A13" s="18" t="s">
        <v>80</v>
      </c>
      <c r="B13" s="18" t="s">
        <v>80</v>
      </c>
      <c r="C13" s="18" t="s">
        <v>80</v>
      </c>
      <c r="D13" s="18" t="s">
        <v>80</v>
      </c>
      <c r="E13" s="18" t="s">
        <v>80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30</v>
      </c>
      <c r="C16" s="17" t="s">
        <v>84</v>
      </c>
      <c r="D16" s="17" t="s">
        <v>84</v>
      </c>
      <c r="E16" s="17">
        <v>30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92</v>
      </c>
      <c r="B24" s="17" t="s">
        <v>92</v>
      </c>
      <c r="C24" s="17" t="s">
        <v>92</v>
      </c>
      <c r="D24" s="17" t="s">
        <v>94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46</v>
      </c>
      <c r="B2" s="12" t="s">
        <v>47</v>
      </c>
      <c r="C2" s="12" t="s">
        <v>14</v>
      </c>
      <c r="D2" s="12" t="s">
        <v>48</v>
      </c>
      <c r="E2" s="12" t="s">
        <v>16</v>
      </c>
      <c r="F2" s="12" t="s">
        <v>117</v>
      </c>
      <c r="G2" s="12">
        <v>2987.69</v>
      </c>
      <c r="H2" s="12">
        <v>3580.7464650000006</v>
      </c>
      <c r="I2" s="12">
        <v>42968.88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12</v>
      </c>
      <c r="D8" s="17" t="s">
        <v>80</v>
      </c>
      <c r="E8" s="17">
        <v>12</v>
      </c>
    </row>
    <row r="9">
      <c r="A9" s="17" t="s">
        <v>81</v>
      </c>
      <c r="B9" s="17" t="s">
        <v>81</v>
      </c>
      <c r="C9" s="17">
        <f>SUBTOTAL(109,Criteria_Summary13.7.9[Elementos])</f>
      </c>
      <c r="D9" s="17" t="s">
        <v>81</v>
      </c>
      <c r="E9" s="17">
        <f>SUBTOTAL(109,Criteria_Summary13.7.9[Total])</f>
      </c>
    </row>
    <row r="10">
      <c r="A10" s="18" t="s">
        <v>82</v>
      </c>
      <c r="B10" s="18">
        <v>0</v>
      </c>
      <c r="C10" s="19"/>
      <c r="D10" s="19"/>
      <c r="E10" s="18">
        <v>12</v>
      </c>
    </row>
    <row r="13">
      <c r="A13" s="18" t="s">
        <v>80</v>
      </c>
      <c r="B13" s="18" t="s">
        <v>80</v>
      </c>
      <c r="C13" s="18" t="s">
        <v>80</v>
      </c>
      <c r="D13" s="18" t="s">
        <v>80</v>
      </c>
      <c r="E13" s="18" t="s">
        <v>80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12</v>
      </c>
      <c r="C16" s="17" t="s">
        <v>84</v>
      </c>
      <c r="D16" s="17" t="s">
        <v>84</v>
      </c>
      <c r="E16" s="17">
        <v>12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92</v>
      </c>
      <c r="B24" s="17" t="s">
        <v>92</v>
      </c>
      <c r="C24" s="17" t="s">
        <v>92</v>
      </c>
      <c r="D24" s="17" t="s">
        <v>95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50</v>
      </c>
      <c r="B2" s="12" t="s">
        <v>51</v>
      </c>
      <c r="C2" s="12" t="s">
        <v>14</v>
      </c>
      <c r="D2" s="12" t="s">
        <v>52</v>
      </c>
      <c r="E2" s="12" t="s">
        <v>16</v>
      </c>
      <c r="F2" s="12" t="s">
        <v>118</v>
      </c>
      <c r="G2" s="12">
        <v>3758.06</v>
      </c>
      <c r="H2" s="12">
        <v>4504.03491</v>
      </c>
      <c r="I2" s="12">
        <v>112600.75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25</v>
      </c>
      <c r="D8" s="17" t="s">
        <v>80</v>
      </c>
      <c r="E8" s="17">
        <v>25</v>
      </c>
    </row>
    <row r="9">
      <c r="A9" s="17" t="s">
        <v>81</v>
      </c>
      <c r="B9" s="17" t="s">
        <v>81</v>
      </c>
      <c r="C9" s="17">
        <f>SUBTOTAL(109,Criteria_Summary13.7.10[Elementos])</f>
      </c>
      <c r="D9" s="17" t="s">
        <v>81</v>
      </c>
      <c r="E9" s="17">
        <f>SUBTOTAL(109,Criteria_Summary13.7.10[Total])</f>
      </c>
    </row>
    <row r="10">
      <c r="A10" s="18" t="s">
        <v>82</v>
      </c>
      <c r="B10" s="18">
        <v>0</v>
      </c>
      <c r="C10" s="19"/>
      <c r="D10" s="19"/>
      <c r="E10" s="18">
        <v>25</v>
      </c>
    </row>
    <row r="13">
      <c r="A13" s="18" t="s">
        <v>80</v>
      </c>
      <c r="B13" s="18" t="s">
        <v>80</v>
      </c>
      <c r="C13" s="18" t="s">
        <v>80</v>
      </c>
      <c r="D13" s="18" t="s">
        <v>80</v>
      </c>
      <c r="E13" s="18" t="s">
        <v>80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25</v>
      </c>
      <c r="C16" s="17" t="s">
        <v>84</v>
      </c>
      <c r="D16" s="17" t="s">
        <v>84</v>
      </c>
      <c r="E16" s="17">
        <v>25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92</v>
      </c>
      <c r="B24" s="17" t="s">
        <v>92</v>
      </c>
      <c r="C24" s="17" t="s">
        <v>92</v>
      </c>
      <c r="D24" s="17" t="s">
        <v>96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54</v>
      </c>
      <c r="B2" s="12" t="s">
        <v>55</v>
      </c>
      <c r="C2" s="12" t="s">
        <v>14</v>
      </c>
      <c r="D2" s="12" t="s">
        <v>56</v>
      </c>
      <c r="E2" s="12" t="s">
        <v>16</v>
      </c>
      <c r="F2" s="12" t="s">
        <v>109</v>
      </c>
      <c r="G2" s="12">
        <v>5148.97</v>
      </c>
      <c r="H2" s="12">
        <v>6171.040545000001</v>
      </c>
      <c r="I2" s="12">
        <v>12342.08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2</v>
      </c>
      <c r="D8" s="17" t="s">
        <v>80</v>
      </c>
      <c r="E8" s="17">
        <v>2</v>
      </c>
    </row>
    <row r="9">
      <c r="A9" s="17" t="s">
        <v>81</v>
      </c>
      <c r="B9" s="17" t="s">
        <v>81</v>
      </c>
      <c r="C9" s="17">
        <f>SUBTOTAL(109,Criteria_Summary13.7.11[Elementos])</f>
      </c>
      <c r="D9" s="17" t="s">
        <v>81</v>
      </c>
      <c r="E9" s="17">
        <f>SUBTOTAL(109,Criteria_Summary13.7.11[Total])</f>
      </c>
    </row>
    <row r="10">
      <c r="A10" s="18" t="s">
        <v>82</v>
      </c>
      <c r="B10" s="18">
        <v>0</v>
      </c>
      <c r="C10" s="19"/>
      <c r="D10" s="19"/>
      <c r="E10" s="18">
        <v>2</v>
      </c>
    </row>
    <row r="13">
      <c r="A13" s="18" t="s">
        <v>80</v>
      </c>
      <c r="B13" s="18" t="s">
        <v>80</v>
      </c>
      <c r="C13" s="18" t="s">
        <v>80</v>
      </c>
      <c r="D13" s="18" t="s">
        <v>80</v>
      </c>
      <c r="E13" s="18" t="s">
        <v>80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2</v>
      </c>
      <c r="C16" s="17" t="s">
        <v>84</v>
      </c>
      <c r="D16" s="17" t="s">
        <v>84</v>
      </c>
      <c r="E16" s="17">
        <v>2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92</v>
      </c>
      <c r="B24" s="17" t="s">
        <v>92</v>
      </c>
      <c r="C24" s="17" t="s">
        <v>92</v>
      </c>
      <c r="D24" s="17" t="s">
        <v>97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57</v>
      </c>
      <c r="B2" s="12" t="s">
        <v>58</v>
      </c>
      <c r="C2" s="12" t="s">
        <v>59</v>
      </c>
      <c r="D2" s="12" t="s">
        <v>60</v>
      </c>
      <c r="E2" s="12" t="s">
        <v>16</v>
      </c>
      <c r="F2" s="12" t="s">
        <v>119</v>
      </c>
      <c r="G2" s="12">
        <v>51.3577072</v>
      </c>
      <c r="H2" s="12">
        <v>61.552212079200004</v>
      </c>
      <c r="I2" s="12">
        <v>4431.6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72</v>
      </c>
      <c r="D8" s="17" t="s">
        <v>120</v>
      </c>
      <c r="E8" s="17">
        <v>72</v>
      </c>
    </row>
    <row r="9">
      <c r="A9" s="17" t="s">
        <v>81</v>
      </c>
      <c r="B9" s="17" t="s">
        <v>81</v>
      </c>
      <c r="C9" s="17">
        <f>SUBTOTAL(109,Criteria_Summary13.7.12[Elementos])</f>
      </c>
      <c r="D9" s="17" t="s">
        <v>81</v>
      </c>
      <c r="E9" s="17">
        <f>SUBTOTAL(109,Criteria_Summary13.7.12[Total])</f>
      </c>
    </row>
    <row r="10">
      <c r="A10" s="18" t="s">
        <v>82</v>
      </c>
      <c r="B10" s="18">
        <v>0</v>
      </c>
      <c r="C10" s="19"/>
      <c r="D10" s="19"/>
      <c r="E10" s="18">
        <v>72</v>
      </c>
    </row>
    <row r="13">
      <c r="A13" s="18" t="s">
        <v>120</v>
      </c>
      <c r="B13" s="18" t="s">
        <v>120</v>
      </c>
      <c r="C13" s="18" t="s">
        <v>120</v>
      </c>
      <c r="D13" s="18" t="s">
        <v>120</v>
      </c>
      <c r="E13" s="18" t="s">
        <v>120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72</v>
      </c>
      <c r="C16" s="17" t="s">
        <v>7</v>
      </c>
      <c r="D16" s="17" t="s">
        <v>7</v>
      </c>
      <c r="E16" s="17">
        <v>72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121</v>
      </c>
      <c r="B24" s="17" t="s">
        <v>121</v>
      </c>
      <c r="C24" s="17" t="s">
        <v>121</v>
      </c>
      <c r="D24" s="17" t="s">
        <v>122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62</v>
      </c>
      <c r="B2" s="12" t="s">
        <v>63</v>
      </c>
      <c r="C2" s="12" t="s">
        <v>14</v>
      </c>
      <c r="D2" s="12" t="s">
        <v>64</v>
      </c>
      <c r="E2" s="12" t="s">
        <v>65</v>
      </c>
      <c r="F2" s="12" t="s">
        <v>66</v>
      </c>
      <c r="G2" s="12">
        <v>69.1402344</v>
      </c>
      <c r="H2" s="12">
        <v>82.8645709284</v>
      </c>
      <c r="I2" s="12">
        <v>80449.6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123</v>
      </c>
      <c r="C8" s="17">
        <v>26</v>
      </c>
      <c r="D8" s="17"/>
      <c r="E8" s="17">
        <v>970.9139861396791</v>
      </c>
    </row>
    <row r="9">
      <c r="A9" s="17" t="s">
        <v>81</v>
      </c>
      <c r="B9" s="17" t="s">
        <v>81</v>
      </c>
      <c r="C9" s="17">
        <f>SUBTOTAL(109,Criteria_Summary13.7.13[Elementos])</f>
      </c>
      <c r="D9" s="17" t="s">
        <v>81</v>
      </c>
      <c r="E9" s="17">
        <f>SUBTOTAL(109,Criteria_Summary13.7.13[Total])</f>
      </c>
    </row>
    <row r="10">
      <c r="A10" s="18" t="s">
        <v>82</v>
      </c>
      <c r="B10" s="18">
        <v>0</v>
      </c>
      <c r="C10" s="19"/>
      <c r="D10" s="19"/>
      <c r="E10" s="18">
        <v>970.91</v>
      </c>
    </row>
    <row r="13">
      <c r="A13" s="18"/>
      <c r="B13" s="18"/>
      <c r="C13" s="18"/>
      <c r="D13" s="18"/>
      <c r="E13" s="18"/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123</v>
      </c>
      <c r="B16" s="17">
        <v>26</v>
      </c>
      <c r="C16" s="17" t="s">
        <v>124</v>
      </c>
      <c r="D16" s="17" t="s">
        <v>124</v>
      </c>
      <c r="E16" s="17">
        <v>970.9139861396791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125</v>
      </c>
      <c r="B24" s="17" t="s">
        <v>125</v>
      </c>
      <c r="C24" s="17" t="s">
        <v>125</v>
      </c>
      <c r="D24" s="17" t="s">
        <v>126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6.xml><?xml version="1.0" encoding="utf-8"?>
<worksheet xmlns:r="http://schemas.openxmlformats.org/officeDocument/2006/relationships" xmlns="http://schemas.openxmlformats.org/spreadsheetml/2006/main">
  <sheetPr>
    <tabColor rgb="FFDFF0D8"/>
  </sheetPr>
  <dimension ref="A1:I5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67</v>
      </c>
      <c r="B2" s="12" t="s">
        <v>68</v>
      </c>
      <c r="C2" s="12" t="s">
        <v>59</v>
      </c>
      <c r="D2" s="12" t="s">
        <v>69</v>
      </c>
      <c r="E2" s="12" t="s">
        <v>16</v>
      </c>
      <c r="F2" s="12" t="s">
        <v>127</v>
      </c>
      <c r="G2" s="12">
        <v>6338.62876416</v>
      </c>
      <c r="H2" s="12">
        <v>7596.846573845761</v>
      </c>
      <c r="I2" s="12">
        <v>22790.52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1</v>
      </c>
      <c r="D8" s="17" t="s">
        <v>80</v>
      </c>
      <c r="E8" s="17">
        <v>1</v>
      </c>
    </row>
    <row r="9">
      <c r="A9" s="17">
        <v>2</v>
      </c>
      <c r="B9" s="17" t="s">
        <v>79</v>
      </c>
      <c r="C9" s="17">
        <v>1</v>
      </c>
      <c r="D9" s="17" t="s">
        <v>80</v>
      </c>
      <c r="E9" s="17">
        <v>1</v>
      </c>
    </row>
    <row r="10">
      <c r="A10" s="17">
        <v>3</v>
      </c>
      <c r="B10" s="17" t="s">
        <v>79</v>
      </c>
      <c r="C10" s="17">
        <v>1</v>
      </c>
      <c r="D10" s="17" t="s">
        <v>80</v>
      </c>
      <c r="E10" s="17">
        <v>1</v>
      </c>
    </row>
    <row r="11">
      <c r="A11" s="17" t="s">
        <v>81</v>
      </c>
      <c r="B11" s="17" t="s">
        <v>81</v>
      </c>
      <c r="C11" s="17">
        <f>SUBTOTAL(109,Criteria_Summary13.7.14[Elementos])</f>
      </c>
      <c r="D11" s="17" t="s">
        <v>81</v>
      </c>
      <c r="E11" s="17">
        <f>SUBTOTAL(109,Criteria_Summary13.7.14[Total])</f>
      </c>
    </row>
    <row r="12">
      <c r="A12" s="18" t="s">
        <v>82</v>
      </c>
      <c r="B12" s="18">
        <v>0</v>
      </c>
      <c r="C12" s="19"/>
      <c r="D12" s="19"/>
      <c r="E12" s="18">
        <v>3</v>
      </c>
    </row>
    <row r="15">
      <c r="A15" s="18" t="s">
        <v>80</v>
      </c>
      <c r="B15" s="18" t="s">
        <v>80</v>
      </c>
      <c r="C15" s="18" t="s">
        <v>80</v>
      </c>
      <c r="D15" s="18" t="s">
        <v>80</v>
      </c>
      <c r="E15" s="18" t="s">
        <v>80</v>
      </c>
    </row>
    <row r="16">
      <c r="A16" s="20"/>
      <c r="B16" s="20"/>
      <c r="C16" s="20"/>
      <c r="D16" s="20"/>
      <c r="E16" s="20"/>
    </row>
    <row r="17">
      <c r="A17" s="21" t="s">
        <v>76</v>
      </c>
      <c r="B17" s="21" t="s">
        <v>77</v>
      </c>
      <c r="C17" s="21" t="s">
        <v>83</v>
      </c>
      <c r="D17" s="21" t="s">
        <v>83</v>
      </c>
      <c r="E17" s="21" t="s">
        <v>9</v>
      </c>
    </row>
    <row r="18">
      <c r="A18" s="17" t="s">
        <v>79</v>
      </c>
      <c r="B18" s="17">
        <v>1</v>
      </c>
      <c r="C18" s="17" t="s">
        <v>84</v>
      </c>
      <c r="D18" s="17" t="s">
        <v>84</v>
      </c>
      <c r="E18" s="17">
        <v>1</v>
      </c>
    </row>
    <row r="20">
      <c r="A20" s="22" t="s">
        <v>85</v>
      </c>
      <c r="B20" s="22" t="s">
        <v>85</v>
      </c>
      <c r="C20" s="22" t="s">
        <v>85</v>
      </c>
      <c r="D20" s="22" t="s">
        <v>85</v>
      </c>
      <c r="E20" s="22" t="s">
        <v>85</v>
      </c>
    </row>
    <row r="21">
      <c r="A21" s="21" t="s">
        <v>86</v>
      </c>
      <c r="B21" s="21" t="s">
        <v>86</v>
      </c>
      <c r="C21" s="21" t="s">
        <v>86</v>
      </c>
      <c r="D21" s="21" t="s">
        <v>87</v>
      </c>
      <c r="E21" s="21"/>
    </row>
    <row r="22">
      <c r="A22" s="17"/>
      <c r="B22" s="17"/>
      <c r="C22" s="17"/>
      <c r="D22" s="17" t="s">
        <v>88</v>
      </c>
      <c r="E22" s="17" t="s">
        <v>89</v>
      </c>
    </row>
    <row r="24">
      <c r="A24" s="22" t="s">
        <v>90</v>
      </c>
      <c r="B24" s="22" t="s">
        <v>90</v>
      </c>
      <c r="C24" s="22" t="s">
        <v>90</v>
      </c>
      <c r="D24" s="22" t="s">
        <v>90</v>
      </c>
      <c r="E24" s="22" t="s">
        <v>90</v>
      </c>
    </row>
    <row r="25">
      <c r="A25" s="21" t="s">
        <v>91</v>
      </c>
      <c r="B25" s="21"/>
      <c r="C25" s="21"/>
      <c r="D25" s="21" t="s">
        <v>76</v>
      </c>
      <c r="E25" s="21"/>
    </row>
    <row r="26">
      <c r="A26" s="17" t="s">
        <v>128</v>
      </c>
      <c r="B26" s="17" t="s">
        <v>128</v>
      </c>
      <c r="C26" s="17" t="s">
        <v>128</v>
      </c>
      <c r="D26" s="17" t="s">
        <v>129</v>
      </c>
      <c r="E26" s="17" t="s">
        <v>89</v>
      </c>
    </row>
    <row r="28">
      <c r="A28" s="18" t="s">
        <v>80</v>
      </c>
      <c r="B28" s="18" t="s">
        <v>80</v>
      </c>
      <c r="C28" s="18" t="s">
        <v>80</v>
      </c>
      <c r="D28" s="18" t="s">
        <v>80</v>
      </c>
      <c r="E28" s="18" t="s">
        <v>80</v>
      </c>
    </row>
    <row r="29">
      <c r="A29" s="20"/>
      <c r="B29" s="20"/>
      <c r="C29" s="20"/>
      <c r="D29" s="20"/>
      <c r="E29" s="20"/>
    </row>
    <row r="30">
      <c r="A30" s="21" t="s">
        <v>76</v>
      </c>
      <c r="B30" s="21" t="s">
        <v>77</v>
      </c>
      <c r="C30" s="21" t="s">
        <v>83</v>
      </c>
      <c r="D30" s="21" t="s">
        <v>83</v>
      </c>
      <c r="E30" s="21" t="s">
        <v>9</v>
      </c>
    </row>
    <row r="31">
      <c r="A31" s="17" t="s">
        <v>79</v>
      </c>
      <c r="B31" s="17">
        <v>1</v>
      </c>
      <c r="C31" s="17" t="s">
        <v>84</v>
      </c>
      <c r="D31" s="17" t="s">
        <v>84</v>
      </c>
      <c r="E31" s="17">
        <v>1</v>
      </c>
    </row>
    <row r="33">
      <c r="A33" s="22" t="s">
        <v>85</v>
      </c>
      <c r="B33" s="22" t="s">
        <v>85</v>
      </c>
      <c r="C33" s="22" t="s">
        <v>85</v>
      </c>
      <c r="D33" s="22" t="s">
        <v>85</v>
      </c>
      <c r="E33" s="22" t="s">
        <v>85</v>
      </c>
    </row>
    <row r="34">
      <c r="A34" s="21" t="s">
        <v>86</v>
      </c>
      <c r="B34" s="21" t="s">
        <v>86</v>
      </c>
      <c r="C34" s="21" t="s">
        <v>86</v>
      </c>
      <c r="D34" s="21" t="s">
        <v>87</v>
      </c>
      <c r="E34" s="21"/>
    </row>
    <row r="35">
      <c r="A35" s="17"/>
      <c r="B35" s="17"/>
      <c r="C35" s="17"/>
      <c r="D35" s="17" t="s">
        <v>88</v>
      </c>
      <c r="E35" s="17" t="s">
        <v>89</v>
      </c>
    </row>
    <row r="37">
      <c r="A37" s="22" t="s">
        <v>90</v>
      </c>
      <c r="B37" s="22" t="s">
        <v>90</v>
      </c>
      <c r="C37" s="22" t="s">
        <v>90</v>
      </c>
      <c r="D37" s="22" t="s">
        <v>90</v>
      </c>
      <c r="E37" s="22" t="s">
        <v>90</v>
      </c>
    </row>
    <row r="38">
      <c r="A38" s="21" t="s">
        <v>91</v>
      </c>
      <c r="B38" s="21"/>
      <c r="C38" s="21"/>
      <c r="D38" s="21" t="s">
        <v>76</v>
      </c>
      <c r="E38" s="21"/>
    </row>
    <row r="39">
      <c r="A39" s="17" t="s">
        <v>130</v>
      </c>
      <c r="B39" s="17" t="s">
        <v>130</v>
      </c>
      <c r="C39" s="17" t="s">
        <v>130</v>
      </c>
      <c r="D39" s="17" t="s">
        <v>131</v>
      </c>
      <c r="E39" s="17" t="s">
        <v>89</v>
      </c>
    </row>
    <row r="41">
      <c r="A41" s="18" t="s">
        <v>80</v>
      </c>
      <c r="B41" s="18" t="s">
        <v>80</v>
      </c>
      <c r="C41" s="18" t="s">
        <v>80</v>
      </c>
      <c r="D41" s="18" t="s">
        <v>80</v>
      </c>
      <c r="E41" s="18" t="s">
        <v>80</v>
      </c>
    </row>
    <row r="42">
      <c r="A42" s="20"/>
      <c r="B42" s="20"/>
      <c r="C42" s="20"/>
      <c r="D42" s="20"/>
      <c r="E42" s="20"/>
    </row>
    <row r="43">
      <c r="A43" s="21" t="s">
        <v>76</v>
      </c>
      <c r="B43" s="21" t="s">
        <v>77</v>
      </c>
      <c r="C43" s="21" t="s">
        <v>83</v>
      </c>
      <c r="D43" s="21" t="s">
        <v>83</v>
      </c>
      <c r="E43" s="21" t="s">
        <v>9</v>
      </c>
    </row>
    <row r="44">
      <c r="A44" s="17" t="s">
        <v>79</v>
      </c>
      <c r="B44" s="17">
        <v>1</v>
      </c>
      <c r="C44" s="17" t="s">
        <v>84</v>
      </c>
      <c r="D44" s="17" t="s">
        <v>84</v>
      </c>
      <c r="E44" s="17">
        <v>1</v>
      </c>
    </row>
    <row r="46">
      <c r="A46" s="22" t="s">
        <v>85</v>
      </c>
      <c r="B46" s="22" t="s">
        <v>85</v>
      </c>
      <c r="C46" s="22" t="s">
        <v>85</v>
      </c>
      <c r="D46" s="22" t="s">
        <v>85</v>
      </c>
      <c r="E46" s="22" t="s">
        <v>85</v>
      </c>
    </row>
    <row r="47">
      <c r="A47" s="21" t="s">
        <v>86</v>
      </c>
      <c r="B47" s="21" t="s">
        <v>86</v>
      </c>
      <c r="C47" s="21" t="s">
        <v>86</v>
      </c>
      <c r="D47" s="21" t="s">
        <v>87</v>
      </c>
      <c r="E47" s="21"/>
    </row>
    <row r="48">
      <c r="A48" s="17"/>
      <c r="B48" s="17"/>
      <c r="C48" s="17"/>
      <c r="D48" s="17" t="s">
        <v>88</v>
      </c>
      <c r="E48" s="17" t="s">
        <v>89</v>
      </c>
    </row>
    <row r="50">
      <c r="A50" s="22" t="s">
        <v>90</v>
      </c>
      <c r="B50" s="22" t="s">
        <v>90</v>
      </c>
      <c r="C50" s="22" t="s">
        <v>90</v>
      </c>
      <c r="D50" s="22" t="s">
        <v>90</v>
      </c>
      <c r="E50" s="22" t="s">
        <v>90</v>
      </c>
    </row>
    <row r="51">
      <c r="A51" s="21" t="s">
        <v>91</v>
      </c>
      <c r="B51" s="21"/>
      <c r="C51" s="21"/>
      <c r="D51" s="21" t="s">
        <v>76</v>
      </c>
      <c r="E51" s="21"/>
    </row>
    <row r="52">
      <c r="A52" s="17" t="s">
        <v>132</v>
      </c>
      <c r="B52" s="17" t="s">
        <v>132</v>
      </c>
      <c r="C52" s="17" t="s">
        <v>132</v>
      </c>
      <c r="D52" s="17" t="s">
        <v>133</v>
      </c>
      <c r="E52" s="17" t="s">
        <v>89</v>
      </c>
    </row>
  </sheetData>
  <mergeCells>
    <mergeCell ref="A5:E5"/>
    <mergeCell ref="A6:E6"/>
    <mergeCell ref="A15:E15"/>
    <mergeCell ref="A16:E16"/>
    <mergeCell ref="C17:D17"/>
    <mergeCell ref="C18:D18"/>
    <mergeCell ref="A20:E20"/>
    <mergeCell ref="A21:C21"/>
    <mergeCell ref="A24:E24"/>
    <mergeCell ref="A25"/>
    <mergeCell ref="A26:C26"/>
    <mergeCell ref="A28:E28"/>
    <mergeCell ref="A29:E29"/>
    <mergeCell ref="C30:D30"/>
    <mergeCell ref="C31:D31"/>
    <mergeCell ref="A33:E33"/>
    <mergeCell ref="A34:C34"/>
    <mergeCell ref="A37:E37"/>
    <mergeCell ref="A38"/>
    <mergeCell ref="A39:C39"/>
    <mergeCell ref="A41:E41"/>
    <mergeCell ref="A42:E42"/>
    <mergeCell ref="C43:D43"/>
    <mergeCell ref="C44:D44"/>
    <mergeCell ref="A46:E46"/>
    <mergeCell ref="A47:C47"/>
    <mergeCell ref="A50:E50"/>
    <mergeCell ref="A51"/>
    <mergeCell ref="A52:C52"/>
  </mergeCells>
  <hyperlinks>
    <hyperlink ref="A2" r:id="rId2"/>
    <hyperlink ref="F2" r:id="rId3"/>
    <hyperlink ref="E12" r:id="rId4"/>
  </hyperlinks>
  <headerFooter/>
  <tableParts>
    <tablePart r:id="rId1"/>
  </tableParts>
</worksheet>
</file>

<file path=xl/worksheets/sheet1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71</v>
      </c>
      <c r="B2" s="12" t="s">
        <v>72</v>
      </c>
      <c r="C2" s="12" t="s">
        <v>14</v>
      </c>
      <c r="D2" s="12" t="s">
        <v>73</v>
      </c>
      <c r="E2" s="12" t="s">
        <v>16</v>
      </c>
      <c r="F2" s="12" t="s">
        <v>114</v>
      </c>
      <c r="G2" s="12">
        <v>6542.8793</v>
      </c>
      <c r="H2" s="12">
        <v>7841.640841050001</v>
      </c>
      <c r="I2" s="12">
        <v>7841.64</v>
      </c>
    </row>
    <row r="5">
      <c r="A5" s="14" t="s">
        <v>75</v>
      </c>
      <c r="B5" s="14" t="s">
        <v>75</v>
      </c>
      <c r="C5" s="14" t="s">
        <v>75</v>
      </c>
      <c r="D5" s="14" t="s">
        <v>75</v>
      </c>
      <c r="E5" s="14" t="s">
        <v>75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76</v>
      </c>
      <c r="C7" s="16" t="s">
        <v>77</v>
      </c>
      <c r="D7" s="16" t="s">
        <v>78</v>
      </c>
      <c r="E7" s="16" t="s">
        <v>9</v>
      </c>
    </row>
    <row r="8">
      <c r="A8" s="17">
        <v>1</v>
      </c>
      <c r="B8" s="17" t="s">
        <v>79</v>
      </c>
      <c r="C8" s="17">
        <v>1</v>
      </c>
      <c r="D8" s="17" t="s">
        <v>80</v>
      </c>
      <c r="E8" s="17">
        <v>1</v>
      </c>
    </row>
    <row r="9">
      <c r="A9" s="17" t="s">
        <v>81</v>
      </c>
      <c r="B9" s="17" t="s">
        <v>81</v>
      </c>
      <c r="C9" s="17">
        <f>SUBTOTAL(109,Criteria_Summary13.7.15[Elementos])</f>
      </c>
      <c r="D9" s="17" t="s">
        <v>81</v>
      </c>
      <c r="E9" s="17">
        <f>SUBTOTAL(109,Criteria_Summary13.7.15[Total])</f>
      </c>
    </row>
    <row r="10">
      <c r="A10" s="18" t="s">
        <v>82</v>
      </c>
      <c r="B10" s="18">
        <v>0</v>
      </c>
      <c r="C10" s="19"/>
      <c r="D10" s="19"/>
      <c r="E10" s="18">
        <v>1</v>
      </c>
    </row>
    <row r="13">
      <c r="A13" s="18" t="s">
        <v>80</v>
      </c>
      <c r="B13" s="18" t="s">
        <v>80</v>
      </c>
      <c r="C13" s="18" t="s">
        <v>80</v>
      </c>
      <c r="D13" s="18" t="s">
        <v>80</v>
      </c>
      <c r="E13" s="18" t="s">
        <v>80</v>
      </c>
    </row>
    <row r="14">
      <c r="A14" s="20"/>
      <c r="B14" s="20"/>
      <c r="C14" s="20"/>
      <c r="D14" s="20"/>
      <c r="E14" s="20"/>
    </row>
    <row r="15">
      <c r="A15" s="21" t="s">
        <v>76</v>
      </c>
      <c r="B15" s="21" t="s">
        <v>77</v>
      </c>
      <c r="C15" s="21" t="s">
        <v>83</v>
      </c>
      <c r="D15" s="21" t="s">
        <v>83</v>
      </c>
      <c r="E15" s="21" t="s">
        <v>9</v>
      </c>
    </row>
    <row r="16">
      <c r="A16" s="17" t="s">
        <v>79</v>
      </c>
      <c r="B16" s="17">
        <v>1</v>
      </c>
      <c r="C16" s="17" t="s">
        <v>84</v>
      </c>
      <c r="D16" s="17" t="s">
        <v>84</v>
      </c>
      <c r="E16" s="17">
        <v>1</v>
      </c>
    </row>
    <row r="18">
      <c r="A18" s="22" t="s">
        <v>85</v>
      </c>
      <c r="B18" s="22" t="s">
        <v>85</v>
      </c>
      <c r="C18" s="22" t="s">
        <v>85</v>
      </c>
      <c r="D18" s="22" t="s">
        <v>85</v>
      </c>
      <c r="E18" s="22" t="s">
        <v>85</v>
      </c>
    </row>
    <row r="19">
      <c r="A19" s="21" t="s">
        <v>86</v>
      </c>
      <c r="B19" s="21" t="s">
        <v>86</v>
      </c>
      <c r="C19" s="21" t="s">
        <v>86</v>
      </c>
      <c r="D19" s="21" t="s">
        <v>87</v>
      </c>
      <c r="E19" s="21"/>
    </row>
    <row r="20">
      <c r="A20" s="17"/>
      <c r="B20" s="17"/>
      <c r="C20" s="17"/>
      <c r="D20" s="17" t="s">
        <v>88</v>
      </c>
      <c r="E20" s="17" t="s">
        <v>89</v>
      </c>
    </row>
    <row r="22">
      <c r="A22" s="22" t="s">
        <v>90</v>
      </c>
      <c r="B22" s="22" t="s">
        <v>90</v>
      </c>
      <c r="C22" s="22" t="s">
        <v>90</v>
      </c>
      <c r="D22" s="22" t="s">
        <v>90</v>
      </c>
      <c r="E22" s="22" t="s">
        <v>90</v>
      </c>
    </row>
    <row r="23">
      <c r="A23" s="21" t="s">
        <v>91</v>
      </c>
      <c r="B23" s="21"/>
      <c r="C23" s="21"/>
      <c r="D23" s="21" t="s">
        <v>76</v>
      </c>
      <c r="E23" s="21"/>
    </row>
    <row r="24">
      <c r="A24" s="17" t="s">
        <v>134</v>
      </c>
      <c r="B24" s="17" t="s">
        <v>134</v>
      </c>
      <c r="C24" s="17" t="s">
        <v>134</v>
      </c>
      <c r="D24" s="17" t="s">
        <v>135</v>
      </c>
      <c r="E24" s="17" t="s">
        <v>89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8.xml><?xml version="1.0" encoding="utf-8"?>
<worksheet xmlns:r="http://schemas.openxmlformats.org/officeDocument/2006/relationships" xmlns="http://schemas.openxmlformats.org/spreadsheetml/2006/main">
  <dimension ref="A1:E113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93</v>
      </c>
      <c r="D7" s="17" t="s">
        <v>142</v>
      </c>
      <c r="E7" s="17">
        <v>1</v>
      </c>
    </row>
    <row r="8">
      <c r="A8" s="1" t="s">
        <v>81</v>
      </c>
      <c r="B8" s="1" t="s">
        <v>81</v>
      </c>
      <c r="C8" s="1">
        <f>SUBTOTAL(103,Elements13_7_11[Elemento])</f>
      </c>
      <c r="D8" s="1" t="s">
        <v>81</v>
      </c>
      <c r="E8" s="1">
        <f>SUBTOTAL(109,Elements13_7_11[Totais:])</f>
      </c>
    </row>
    <row r="11">
      <c r="A11" s="9" t="s">
        <v>15</v>
      </c>
      <c r="B11" s="9" t="s">
        <v>15</v>
      </c>
      <c r="C11" s="9" t="s">
        <v>15</v>
      </c>
      <c r="D11" s="9" t="s">
        <v>15</v>
      </c>
      <c r="E11" s="9" t="s">
        <v>15</v>
      </c>
    </row>
    <row r="12">
      <c r="A12" s="9" t="s">
        <v>15</v>
      </c>
      <c r="B12" s="9" t="s">
        <v>15</v>
      </c>
      <c r="C12" s="9" t="s">
        <v>15</v>
      </c>
      <c r="D12" s="9" t="s">
        <v>15</v>
      </c>
      <c r="E12" s="9" t="s">
        <v>15</v>
      </c>
    </row>
    <row r="14">
      <c r="A14" s="18" t="s">
        <v>80</v>
      </c>
      <c r="B14" s="18" t="s">
        <v>80</v>
      </c>
      <c r="C14" s="18" t="s">
        <v>80</v>
      </c>
      <c r="D14" s="18" t="s">
        <v>80</v>
      </c>
      <c r="E14" s="18" t="s">
        <v>80</v>
      </c>
    </row>
    <row r="15">
      <c r="A15" s="23" t="s">
        <v>81</v>
      </c>
      <c r="B15" s="23" t="s">
        <v>81</v>
      </c>
      <c r="C15" s="23" t="s">
        <v>81</v>
      </c>
      <c r="D15" s="23" t="s">
        <v>81</v>
      </c>
      <c r="E15" s="23" t="s">
        <v>81</v>
      </c>
    </row>
    <row r="16">
      <c r="A16" s="16" t="s">
        <v>136</v>
      </c>
      <c r="B16" s="16" t="s">
        <v>137</v>
      </c>
      <c r="C16" s="16" t="s">
        <v>138</v>
      </c>
      <c r="D16" s="16" t="s">
        <v>139</v>
      </c>
      <c r="E16" s="16" t="s">
        <v>140</v>
      </c>
    </row>
    <row r="17">
      <c r="A17" s="17" t="s">
        <v>141</v>
      </c>
      <c r="B17" s="17" t="s">
        <v>88</v>
      </c>
      <c r="C17" s="17" t="s">
        <v>94</v>
      </c>
      <c r="D17" s="17" t="s">
        <v>143</v>
      </c>
      <c r="E17" s="17">
        <v>1</v>
      </c>
    </row>
    <row r="18">
      <c r="A18" s="17" t="s">
        <v>141</v>
      </c>
      <c r="B18" s="17" t="s">
        <v>88</v>
      </c>
      <c r="C18" s="17" t="s">
        <v>94</v>
      </c>
      <c r="D18" s="17" t="s">
        <v>144</v>
      </c>
      <c r="E18" s="17">
        <v>1</v>
      </c>
    </row>
    <row r="19">
      <c r="A19" s="17" t="s">
        <v>141</v>
      </c>
      <c r="B19" s="17" t="s">
        <v>88</v>
      </c>
      <c r="C19" s="17" t="s">
        <v>94</v>
      </c>
      <c r="D19" s="17" t="s">
        <v>145</v>
      </c>
      <c r="E19" s="17">
        <v>1</v>
      </c>
    </row>
    <row r="20">
      <c r="A20" s="17" t="s">
        <v>141</v>
      </c>
      <c r="B20" s="17" t="s">
        <v>88</v>
      </c>
      <c r="C20" s="17" t="s">
        <v>94</v>
      </c>
      <c r="D20" s="17" t="s">
        <v>146</v>
      </c>
      <c r="E20" s="17">
        <v>1</v>
      </c>
    </row>
    <row r="21">
      <c r="A21" s="17" t="s">
        <v>141</v>
      </c>
      <c r="B21" s="17" t="s">
        <v>88</v>
      </c>
      <c r="C21" s="17" t="s">
        <v>94</v>
      </c>
      <c r="D21" s="17" t="s">
        <v>147</v>
      </c>
      <c r="E21" s="17">
        <v>1</v>
      </c>
    </row>
    <row r="22">
      <c r="A22" s="17" t="s">
        <v>141</v>
      </c>
      <c r="B22" s="17" t="s">
        <v>88</v>
      </c>
      <c r="C22" s="17" t="s">
        <v>94</v>
      </c>
      <c r="D22" s="17" t="s">
        <v>148</v>
      </c>
      <c r="E22" s="17">
        <v>1</v>
      </c>
    </row>
    <row r="23">
      <c r="A23" s="17" t="s">
        <v>141</v>
      </c>
      <c r="B23" s="17" t="s">
        <v>88</v>
      </c>
      <c r="C23" s="17" t="s">
        <v>94</v>
      </c>
      <c r="D23" s="17" t="s">
        <v>149</v>
      </c>
      <c r="E23" s="17">
        <v>1</v>
      </c>
    </row>
    <row r="24">
      <c r="A24" s="17" t="s">
        <v>141</v>
      </c>
      <c r="B24" s="17" t="s">
        <v>88</v>
      </c>
      <c r="C24" s="17" t="s">
        <v>94</v>
      </c>
      <c r="D24" s="17" t="s">
        <v>150</v>
      </c>
      <c r="E24" s="17">
        <v>1</v>
      </c>
    </row>
    <row r="25">
      <c r="A25" s="17" t="s">
        <v>141</v>
      </c>
      <c r="B25" s="17" t="s">
        <v>88</v>
      </c>
      <c r="C25" s="17" t="s">
        <v>94</v>
      </c>
      <c r="D25" s="17" t="s">
        <v>151</v>
      </c>
      <c r="E25" s="17">
        <v>1</v>
      </c>
    </row>
    <row r="26">
      <c r="A26" s="17" t="s">
        <v>141</v>
      </c>
      <c r="B26" s="17" t="s">
        <v>88</v>
      </c>
      <c r="C26" s="17" t="s">
        <v>94</v>
      </c>
      <c r="D26" s="17" t="s">
        <v>152</v>
      </c>
      <c r="E26" s="17">
        <v>1</v>
      </c>
    </row>
    <row r="27">
      <c r="A27" s="17" t="s">
        <v>141</v>
      </c>
      <c r="B27" s="17" t="s">
        <v>88</v>
      </c>
      <c r="C27" s="17" t="s">
        <v>94</v>
      </c>
      <c r="D27" s="17" t="s">
        <v>153</v>
      </c>
      <c r="E27" s="17">
        <v>1</v>
      </c>
    </row>
    <row r="28">
      <c r="A28" s="17" t="s">
        <v>141</v>
      </c>
      <c r="B28" s="17" t="s">
        <v>88</v>
      </c>
      <c r="C28" s="17" t="s">
        <v>94</v>
      </c>
      <c r="D28" s="17" t="s">
        <v>154</v>
      </c>
      <c r="E28" s="17">
        <v>1</v>
      </c>
    </row>
    <row r="29">
      <c r="A29" s="17" t="s">
        <v>141</v>
      </c>
      <c r="B29" s="17" t="s">
        <v>88</v>
      </c>
      <c r="C29" s="17" t="s">
        <v>94</v>
      </c>
      <c r="D29" s="17" t="s">
        <v>155</v>
      </c>
      <c r="E29" s="17">
        <v>1</v>
      </c>
    </row>
    <row r="30">
      <c r="A30" s="17" t="s">
        <v>141</v>
      </c>
      <c r="B30" s="17" t="s">
        <v>88</v>
      </c>
      <c r="C30" s="17" t="s">
        <v>94</v>
      </c>
      <c r="D30" s="17" t="s">
        <v>156</v>
      </c>
      <c r="E30" s="17">
        <v>1</v>
      </c>
    </row>
    <row r="31">
      <c r="A31" s="17" t="s">
        <v>141</v>
      </c>
      <c r="B31" s="17" t="s">
        <v>88</v>
      </c>
      <c r="C31" s="17" t="s">
        <v>94</v>
      </c>
      <c r="D31" s="17" t="s">
        <v>157</v>
      </c>
      <c r="E31" s="17">
        <v>1</v>
      </c>
    </row>
    <row r="32">
      <c r="A32" s="17" t="s">
        <v>141</v>
      </c>
      <c r="B32" s="17" t="s">
        <v>88</v>
      </c>
      <c r="C32" s="17" t="s">
        <v>94</v>
      </c>
      <c r="D32" s="17" t="s">
        <v>158</v>
      </c>
      <c r="E32" s="17">
        <v>1</v>
      </c>
    </row>
    <row r="33">
      <c r="A33" s="17" t="s">
        <v>141</v>
      </c>
      <c r="B33" s="17" t="s">
        <v>88</v>
      </c>
      <c r="C33" s="17" t="s">
        <v>94</v>
      </c>
      <c r="D33" s="17" t="s">
        <v>159</v>
      </c>
      <c r="E33" s="17">
        <v>1</v>
      </c>
    </row>
    <row r="34">
      <c r="A34" s="17" t="s">
        <v>141</v>
      </c>
      <c r="B34" s="17" t="s">
        <v>88</v>
      </c>
      <c r="C34" s="17" t="s">
        <v>94</v>
      </c>
      <c r="D34" s="17" t="s">
        <v>160</v>
      </c>
      <c r="E34" s="17">
        <v>1</v>
      </c>
    </row>
    <row r="35">
      <c r="A35" s="17" t="s">
        <v>141</v>
      </c>
      <c r="B35" s="17" t="s">
        <v>88</v>
      </c>
      <c r="C35" s="17" t="s">
        <v>94</v>
      </c>
      <c r="D35" s="17" t="s">
        <v>161</v>
      </c>
      <c r="E35" s="17">
        <v>1</v>
      </c>
    </row>
    <row r="36">
      <c r="A36" s="17" t="s">
        <v>141</v>
      </c>
      <c r="B36" s="17" t="s">
        <v>88</v>
      </c>
      <c r="C36" s="17" t="s">
        <v>94</v>
      </c>
      <c r="D36" s="17" t="s">
        <v>162</v>
      </c>
      <c r="E36" s="17">
        <v>1</v>
      </c>
    </row>
    <row r="37">
      <c r="A37" s="17" t="s">
        <v>141</v>
      </c>
      <c r="B37" s="17" t="s">
        <v>88</v>
      </c>
      <c r="C37" s="17" t="s">
        <v>94</v>
      </c>
      <c r="D37" s="17" t="s">
        <v>163</v>
      </c>
      <c r="E37" s="17">
        <v>1</v>
      </c>
    </row>
    <row r="38">
      <c r="A38" s="17" t="s">
        <v>141</v>
      </c>
      <c r="B38" s="17" t="s">
        <v>88</v>
      </c>
      <c r="C38" s="17" t="s">
        <v>94</v>
      </c>
      <c r="D38" s="17" t="s">
        <v>164</v>
      </c>
      <c r="E38" s="17">
        <v>1</v>
      </c>
    </row>
    <row r="39">
      <c r="A39" s="17" t="s">
        <v>141</v>
      </c>
      <c r="B39" s="17" t="s">
        <v>88</v>
      </c>
      <c r="C39" s="17" t="s">
        <v>94</v>
      </c>
      <c r="D39" s="17" t="s">
        <v>165</v>
      </c>
      <c r="E39" s="17">
        <v>1</v>
      </c>
    </row>
    <row r="40">
      <c r="A40" s="17" t="s">
        <v>141</v>
      </c>
      <c r="B40" s="17" t="s">
        <v>88</v>
      </c>
      <c r="C40" s="17" t="s">
        <v>94</v>
      </c>
      <c r="D40" s="17" t="s">
        <v>166</v>
      </c>
      <c r="E40" s="17">
        <v>1</v>
      </c>
    </row>
    <row r="41">
      <c r="A41" s="17" t="s">
        <v>141</v>
      </c>
      <c r="B41" s="17" t="s">
        <v>88</v>
      </c>
      <c r="C41" s="17" t="s">
        <v>94</v>
      </c>
      <c r="D41" s="17" t="s">
        <v>167</v>
      </c>
      <c r="E41" s="17">
        <v>1</v>
      </c>
    </row>
    <row r="42">
      <c r="A42" s="17" t="s">
        <v>141</v>
      </c>
      <c r="B42" s="17" t="s">
        <v>88</v>
      </c>
      <c r="C42" s="17" t="s">
        <v>94</v>
      </c>
      <c r="D42" s="17" t="s">
        <v>168</v>
      </c>
      <c r="E42" s="17">
        <v>1</v>
      </c>
    </row>
    <row r="43">
      <c r="A43" s="17" t="s">
        <v>141</v>
      </c>
      <c r="B43" s="17" t="s">
        <v>88</v>
      </c>
      <c r="C43" s="17" t="s">
        <v>94</v>
      </c>
      <c r="D43" s="17" t="s">
        <v>169</v>
      </c>
      <c r="E43" s="17">
        <v>1</v>
      </c>
    </row>
    <row r="44">
      <c r="A44" s="17" t="s">
        <v>141</v>
      </c>
      <c r="B44" s="17" t="s">
        <v>88</v>
      </c>
      <c r="C44" s="17" t="s">
        <v>94</v>
      </c>
      <c r="D44" s="17" t="s">
        <v>170</v>
      </c>
      <c r="E44" s="17">
        <v>1</v>
      </c>
    </row>
    <row r="45">
      <c r="A45" s="17" t="s">
        <v>141</v>
      </c>
      <c r="B45" s="17" t="s">
        <v>88</v>
      </c>
      <c r="C45" s="17" t="s">
        <v>94</v>
      </c>
      <c r="D45" s="17" t="s">
        <v>171</v>
      </c>
      <c r="E45" s="17">
        <v>1</v>
      </c>
    </row>
    <row r="46">
      <c r="A46" s="17" t="s">
        <v>141</v>
      </c>
      <c r="B46" s="17" t="s">
        <v>88</v>
      </c>
      <c r="C46" s="17" t="s">
        <v>94</v>
      </c>
      <c r="D46" s="17" t="s">
        <v>172</v>
      </c>
      <c r="E46" s="17">
        <v>1</v>
      </c>
    </row>
    <row r="47">
      <c r="A47" s="1" t="s">
        <v>81</v>
      </c>
      <c r="B47" s="1" t="s">
        <v>81</v>
      </c>
      <c r="C47" s="1">
        <f>SUBTOTAL(103,Elements13_7_12[Elemento])</f>
      </c>
      <c r="D47" s="1" t="s">
        <v>81</v>
      </c>
      <c r="E47" s="1">
        <f>SUBTOTAL(109,Elements13_7_12[Totais:])</f>
      </c>
    </row>
    <row r="50">
      <c r="A50" s="9" t="s">
        <v>15</v>
      </c>
      <c r="B50" s="9" t="s">
        <v>15</v>
      </c>
      <c r="C50" s="9" t="s">
        <v>15</v>
      </c>
      <c r="D50" s="9" t="s">
        <v>15</v>
      </c>
      <c r="E50" s="9" t="s">
        <v>15</v>
      </c>
    </row>
    <row r="51">
      <c r="A51" s="9" t="s">
        <v>15</v>
      </c>
      <c r="B51" s="9" t="s">
        <v>15</v>
      </c>
      <c r="C51" s="9" t="s">
        <v>15</v>
      </c>
      <c r="D51" s="9" t="s">
        <v>15</v>
      </c>
      <c r="E51" s="9" t="s">
        <v>15</v>
      </c>
    </row>
    <row r="53">
      <c r="A53" s="18" t="s">
        <v>80</v>
      </c>
      <c r="B53" s="18" t="s">
        <v>80</v>
      </c>
      <c r="C53" s="18" t="s">
        <v>80</v>
      </c>
      <c r="D53" s="18" t="s">
        <v>80</v>
      </c>
      <c r="E53" s="18" t="s">
        <v>80</v>
      </c>
    </row>
    <row r="54">
      <c r="A54" s="23" t="s">
        <v>81</v>
      </c>
      <c r="B54" s="23" t="s">
        <v>81</v>
      </c>
      <c r="C54" s="23" t="s">
        <v>81</v>
      </c>
      <c r="D54" s="23" t="s">
        <v>81</v>
      </c>
      <c r="E54" s="23" t="s">
        <v>81</v>
      </c>
    </row>
    <row r="55">
      <c r="A55" s="16" t="s">
        <v>136</v>
      </c>
      <c r="B55" s="16" t="s">
        <v>137</v>
      </c>
      <c r="C55" s="16" t="s">
        <v>138</v>
      </c>
      <c r="D55" s="16" t="s">
        <v>139</v>
      </c>
      <c r="E55" s="16" t="s">
        <v>140</v>
      </c>
    </row>
    <row r="56">
      <c r="A56" s="17" t="s">
        <v>141</v>
      </c>
      <c r="B56" s="17" t="s">
        <v>88</v>
      </c>
      <c r="C56" s="17" t="s">
        <v>95</v>
      </c>
      <c r="D56" s="17" t="s">
        <v>173</v>
      </c>
      <c r="E56" s="17">
        <v>1</v>
      </c>
    </row>
    <row r="57">
      <c r="A57" s="17" t="s">
        <v>141</v>
      </c>
      <c r="B57" s="17" t="s">
        <v>88</v>
      </c>
      <c r="C57" s="17" t="s">
        <v>95</v>
      </c>
      <c r="D57" s="17" t="s">
        <v>174</v>
      </c>
      <c r="E57" s="17">
        <v>1</v>
      </c>
    </row>
    <row r="58">
      <c r="A58" s="17" t="s">
        <v>141</v>
      </c>
      <c r="B58" s="17" t="s">
        <v>88</v>
      </c>
      <c r="C58" s="17" t="s">
        <v>95</v>
      </c>
      <c r="D58" s="17" t="s">
        <v>175</v>
      </c>
      <c r="E58" s="17">
        <v>1</v>
      </c>
    </row>
    <row r="59">
      <c r="A59" s="17" t="s">
        <v>141</v>
      </c>
      <c r="B59" s="17" t="s">
        <v>88</v>
      </c>
      <c r="C59" s="17" t="s">
        <v>95</v>
      </c>
      <c r="D59" s="17" t="s">
        <v>176</v>
      </c>
      <c r="E59" s="17">
        <v>1</v>
      </c>
    </row>
    <row r="60">
      <c r="A60" s="17" t="s">
        <v>141</v>
      </c>
      <c r="B60" s="17" t="s">
        <v>88</v>
      </c>
      <c r="C60" s="17" t="s">
        <v>95</v>
      </c>
      <c r="D60" s="17" t="s">
        <v>177</v>
      </c>
      <c r="E60" s="17">
        <v>1</v>
      </c>
    </row>
    <row r="61">
      <c r="A61" s="17" t="s">
        <v>141</v>
      </c>
      <c r="B61" s="17" t="s">
        <v>88</v>
      </c>
      <c r="C61" s="17" t="s">
        <v>95</v>
      </c>
      <c r="D61" s="17" t="s">
        <v>178</v>
      </c>
      <c r="E61" s="17">
        <v>1</v>
      </c>
    </row>
    <row r="62">
      <c r="A62" s="17" t="s">
        <v>141</v>
      </c>
      <c r="B62" s="17" t="s">
        <v>88</v>
      </c>
      <c r="C62" s="17" t="s">
        <v>95</v>
      </c>
      <c r="D62" s="17" t="s">
        <v>179</v>
      </c>
      <c r="E62" s="17">
        <v>1</v>
      </c>
    </row>
    <row r="63">
      <c r="A63" s="17" t="s">
        <v>141</v>
      </c>
      <c r="B63" s="17" t="s">
        <v>88</v>
      </c>
      <c r="C63" s="17" t="s">
        <v>95</v>
      </c>
      <c r="D63" s="17" t="s">
        <v>180</v>
      </c>
      <c r="E63" s="17">
        <v>1</v>
      </c>
    </row>
    <row r="64">
      <c r="A64" s="17" t="s">
        <v>141</v>
      </c>
      <c r="B64" s="17" t="s">
        <v>88</v>
      </c>
      <c r="C64" s="17" t="s">
        <v>95</v>
      </c>
      <c r="D64" s="17" t="s">
        <v>181</v>
      </c>
      <c r="E64" s="17">
        <v>1</v>
      </c>
    </row>
    <row r="65">
      <c r="A65" s="17" t="s">
        <v>141</v>
      </c>
      <c r="B65" s="17" t="s">
        <v>88</v>
      </c>
      <c r="C65" s="17" t="s">
        <v>95</v>
      </c>
      <c r="D65" s="17" t="s">
        <v>182</v>
      </c>
      <c r="E65" s="17">
        <v>1</v>
      </c>
    </row>
    <row r="66">
      <c r="A66" s="17" t="s">
        <v>141</v>
      </c>
      <c r="B66" s="17" t="s">
        <v>88</v>
      </c>
      <c r="C66" s="17" t="s">
        <v>95</v>
      </c>
      <c r="D66" s="17" t="s">
        <v>183</v>
      </c>
      <c r="E66" s="17">
        <v>1</v>
      </c>
    </row>
    <row r="67">
      <c r="A67" s="17" t="s">
        <v>141</v>
      </c>
      <c r="B67" s="17" t="s">
        <v>88</v>
      </c>
      <c r="C67" s="17" t="s">
        <v>95</v>
      </c>
      <c r="D67" s="17" t="s">
        <v>184</v>
      </c>
      <c r="E67" s="17">
        <v>1</v>
      </c>
    </row>
    <row r="68">
      <c r="A68" s="1" t="s">
        <v>81</v>
      </c>
      <c r="B68" s="1" t="s">
        <v>81</v>
      </c>
      <c r="C68" s="1">
        <f>SUBTOTAL(103,Elements13_7_13[Elemento])</f>
      </c>
      <c r="D68" s="1" t="s">
        <v>81</v>
      </c>
      <c r="E68" s="1">
        <f>SUBTOTAL(109,Elements13_7_13[Totais:])</f>
      </c>
    </row>
    <row r="71">
      <c r="A71" s="9" t="s">
        <v>15</v>
      </c>
      <c r="B71" s="9" t="s">
        <v>15</v>
      </c>
      <c r="C71" s="9" t="s">
        <v>15</v>
      </c>
      <c r="D71" s="9" t="s">
        <v>15</v>
      </c>
      <c r="E71" s="9" t="s">
        <v>15</v>
      </c>
    </row>
    <row r="72">
      <c r="A72" s="9" t="s">
        <v>15</v>
      </c>
      <c r="B72" s="9" t="s">
        <v>15</v>
      </c>
      <c r="C72" s="9" t="s">
        <v>15</v>
      </c>
      <c r="D72" s="9" t="s">
        <v>15</v>
      </c>
      <c r="E72" s="9" t="s">
        <v>15</v>
      </c>
    </row>
    <row r="74">
      <c r="A74" s="18" t="s">
        <v>80</v>
      </c>
      <c r="B74" s="18" t="s">
        <v>80</v>
      </c>
      <c r="C74" s="18" t="s">
        <v>80</v>
      </c>
      <c r="D74" s="18" t="s">
        <v>80</v>
      </c>
      <c r="E74" s="18" t="s">
        <v>80</v>
      </c>
    </row>
    <row r="75">
      <c r="A75" s="23" t="s">
        <v>81</v>
      </c>
      <c r="B75" s="23" t="s">
        <v>81</v>
      </c>
      <c r="C75" s="23" t="s">
        <v>81</v>
      </c>
      <c r="D75" s="23" t="s">
        <v>81</v>
      </c>
      <c r="E75" s="23" t="s">
        <v>81</v>
      </c>
    </row>
    <row r="76">
      <c r="A76" s="16" t="s">
        <v>136</v>
      </c>
      <c r="B76" s="16" t="s">
        <v>137</v>
      </c>
      <c r="C76" s="16" t="s">
        <v>138</v>
      </c>
      <c r="D76" s="16" t="s">
        <v>139</v>
      </c>
      <c r="E76" s="16" t="s">
        <v>140</v>
      </c>
    </row>
    <row r="77">
      <c r="A77" s="17" t="s">
        <v>141</v>
      </c>
      <c r="B77" s="17" t="s">
        <v>88</v>
      </c>
      <c r="C77" s="17" t="s">
        <v>96</v>
      </c>
      <c r="D77" s="17" t="s">
        <v>185</v>
      </c>
      <c r="E77" s="17">
        <v>1</v>
      </c>
    </row>
    <row r="78">
      <c r="A78" s="17" t="s">
        <v>141</v>
      </c>
      <c r="B78" s="17" t="s">
        <v>88</v>
      </c>
      <c r="C78" s="17" t="s">
        <v>96</v>
      </c>
      <c r="D78" s="17" t="s">
        <v>186</v>
      </c>
      <c r="E78" s="17">
        <v>1</v>
      </c>
    </row>
    <row r="79">
      <c r="A79" s="17" t="s">
        <v>141</v>
      </c>
      <c r="B79" s="17" t="s">
        <v>88</v>
      </c>
      <c r="C79" s="17" t="s">
        <v>96</v>
      </c>
      <c r="D79" s="17" t="s">
        <v>187</v>
      </c>
      <c r="E79" s="17">
        <v>1</v>
      </c>
    </row>
    <row r="80">
      <c r="A80" s="17" t="s">
        <v>141</v>
      </c>
      <c r="B80" s="17" t="s">
        <v>88</v>
      </c>
      <c r="C80" s="17" t="s">
        <v>96</v>
      </c>
      <c r="D80" s="17" t="s">
        <v>188</v>
      </c>
      <c r="E80" s="17">
        <v>1</v>
      </c>
    </row>
    <row r="81">
      <c r="A81" s="17" t="s">
        <v>141</v>
      </c>
      <c r="B81" s="17" t="s">
        <v>88</v>
      </c>
      <c r="C81" s="17" t="s">
        <v>96</v>
      </c>
      <c r="D81" s="17" t="s">
        <v>189</v>
      </c>
      <c r="E81" s="17">
        <v>1</v>
      </c>
    </row>
    <row r="82">
      <c r="A82" s="17" t="s">
        <v>141</v>
      </c>
      <c r="B82" s="17" t="s">
        <v>88</v>
      </c>
      <c r="C82" s="17" t="s">
        <v>96</v>
      </c>
      <c r="D82" s="17" t="s">
        <v>190</v>
      </c>
      <c r="E82" s="17">
        <v>1</v>
      </c>
    </row>
    <row r="83">
      <c r="A83" s="17" t="s">
        <v>141</v>
      </c>
      <c r="B83" s="17" t="s">
        <v>88</v>
      </c>
      <c r="C83" s="17" t="s">
        <v>96</v>
      </c>
      <c r="D83" s="17" t="s">
        <v>191</v>
      </c>
      <c r="E83" s="17">
        <v>1</v>
      </c>
    </row>
    <row r="84">
      <c r="A84" s="17" t="s">
        <v>141</v>
      </c>
      <c r="B84" s="17" t="s">
        <v>88</v>
      </c>
      <c r="C84" s="17" t="s">
        <v>96</v>
      </c>
      <c r="D84" s="17" t="s">
        <v>192</v>
      </c>
      <c r="E84" s="17">
        <v>1</v>
      </c>
    </row>
    <row r="85">
      <c r="A85" s="17" t="s">
        <v>141</v>
      </c>
      <c r="B85" s="17" t="s">
        <v>88</v>
      </c>
      <c r="C85" s="17" t="s">
        <v>96</v>
      </c>
      <c r="D85" s="17" t="s">
        <v>193</v>
      </c>
      <c r="E85" s="17">
        <v>1</v>
      </c>
    </row>
    <row r="86">
      <c r="A86" s="17" t="s">
        <v>141</v>
      </c>
      <c r="B86" s="17" t="s">
        <v>88</v>
      </c>
      <c r="C86" s="17" t="s">
        <v>96</v>
      </c>
      <c r="D86" s="17" t="s">
        <v>194</v>
      </c>
      <c r="E86" s="17">
        <v>1</v>
      </c>
    </row>
    <row r="87">
      <c r="A87" s="17" t="s">
        <v>141</v>
      </c>
      <c r="B87" s="17" t="s">
        <v>88</v>
      </c>
      <c r="C87" s="17" t="s">
        <v>96</v>
      </c>
      <c r="D87" s="17" t="s">
        <v>195</v>
      </c>
      <c r="E87" s="17">
        <v>1</v>
      </c>
    </row>
    <row r="88">
      <c r="A88" s="17" t="s">
        <v>141</v>
      </c>
      <c r="B88" s="17" t="s">
        <v>88</v>
      </c>
      <c r="C88" s="17" t="s">
        <v>96</v>
      </c>
      <c r="D88" s="17" t="s">
        <v>196</v>
      </c>
      <c r="E88" s="17">
        <v>1</v>
      </c>
    </row>
    <row r="89">
      <c r="A89" s="17" t="s">
        <v>141</v>
      </c>
      <c r="B89" s="17" t="s">
        <v>88</v>
      </c>
      <c r="C89" s="17" t="s">
        <v>96</v>
      </c>
      <c r="D89" s="17" t="s">
        <v>197</v>
      </c>
      <c r="E89" s="17">
        <v>1</v>
      </c>
    </row>
    <row r="90">
      <c r="A90" s="17" t="s">
        <v>141</v>
      </c>
      <c r="B90" s="17" t="s">
        <v>88</v>
      </c>
      <c r="C90" s="17" t="s">
        <v>96</v>
      </c>
      <c r="D90" s="17" t="s">
        <v>198</v>
      </c>
      <c r="E90" s="17">
        <v>1</v>
      </c>
    </row>
    <row r="91">
      <c r="A91" s="17" t="s">
        <v>141</v>
      </c>
      <c r="B91" s="17" t="s">
        <v>88</v>
      </c>
      <c r="C91" s="17" t="s">
        <v>96</v>
      </c>
      <c r="D91" s="17" t="s">
        <v>199</v>
      </c>
      <c r="E91" s="17">
        <v>1</v>
      </c>
    </row>
    <row r="92">
      <c r="A92" s="17" t="s">
        <v>141</v>
      </c>
      <c r="B92" s="17" t="s">
        <v>88</v>
      </c>
      <c r="C92" s="17" t="s">
        <v>96</v>
      </c>
      <c r="D92" s="17" t="s">
        <v>200</v>
      </c>
      <c r="E92" s="17">
        <v>1</v>
      </c>
    </row>
    <row r="93">
      <c r="A93" s="17" t="s">
        <v>141</v>
      </c>
      <c r="B93" s="17" t="s">
        <v>88</v>
      </c>
      <c r="C93" s="17" t="s">
        <v>96</v>
      </c>
      <c r="D93" s="17" t="s">
        <v>201</v>
      </c>
      <c r="E93" s="17">
        <v>1</v>
      </c>
    </row>
    <row r="94">
      <c r="A94" s="17" t="s">
        <v>141</v>
      </c>
      <c r="B94" s="17" t="s">
        <v>88</v>
      </c>
      <c r="C94" s="17" t="s">
        <v>96</v>
      </c>
      <c r="D94" s="17" t="s">
        <v>202</v>
      </c>
      <c r="E94" s="17">
        <v>1</v>
      </c>
    </row>
    <row r="95">
      <c r="A95" s="17" t="s">
        <v>141</v>
      </c>
      <c r="B95" s="17" t="s">
        <v>88</v>
      </c>
      <c r="C95" s="17" t="s">
        <v>96</v>
      </c>
      <c r="D95" s="17" t="s">
        <v>203</v>
      </c>
      <c r="E95" s="17">
        <v>1</v>
      </c>
    </row>
    <row r="96">
      <c r="A96" s="17" t="s">
        <v>141</v>
      </c>
      <c r="B96" s="17" t="s">
        <v>88</v>
      </c>
      <c r="C96" s="17" t="s">
        <v>96</v>
      </c>
      <c r="D96" s="17" t="s">
        <v>204</v>
      </c>
      <c r="E96" s="17">
        <v>1</v>
      </c>
    </row>
    <row r="97">
      <c r="A97" s="17" t="s">
        <v>141</v>
      </c>
      <c r="B97" s="17" t="s">
        <v>88</v>
      </c>
      <c r="C97" s="17" t="s">
        <v>96</v>
      </c>
      <c r="D97" s="17" t="s">
        <v>205</v>
      </c>
      <c r="E97" s="17">
        <v>1</v>
      </c>
    </row>
    <row r="98">
      <c r="A98" s="17" t="s">
        <v>141</v>
      </c>
      <c r="B98" s="17" t="s">
        <v>88</v>
      </c>
      <c r="C98" s="17" t="s">
        <v>96</v>
      </c>
      <c r="D98" s="17" t="s">
        <v>206</v>
      </c>
      <c r="E98" s="17">
        <v>1</v>
      </c>
    </row>
    <row r="99">
      <c r="A99" s="17" t="s">
        <v>141</v>
      </c>
      <c r="B99" s="17" t="s">
        <v>88</v>
      </c>
      <c r="C99" s="17" t="s">
        <v>96</v>
      </c>
      <c r="D99" s="17" t="s">
        <v>207</v>
      </c>
      <c r="E99" s="17">
        <v>1</v>
      </c>
    </row>
    <row r="100">
      <c r="A100" s="17" t="s">
        <v>141</v>
      </c>
      <c r="B100" s="17" t="s">
        <v>88</v>
      </c>
      <c r="C100" s="17" t="s">
        <v>96</v>
      </c>
      <c r="D100" s="17" t="s">
        <v>208</v>
      </c>
      <c r="E100" s="17">
        <v>1</v>
      </c>
    </row>
    <row r="101">
      <c r="A101" s="17" t="s">
        <v>141</v>
      </c>
      <c r="B101" s="17" t="s">
        <v>88</v>
      </c>
      <c r="C101" s="17" t="s">
        <v>96</v>
      </c>
      <c r="D101" s="17" t="s">
        <v>209</v>
      </c>
      <c r="E101" s="17">
        <v>1</v>
      </c>
    </row>
    <row r="102">
      <c r="A102" s="1" t="s">
        <v>81</v>
      </c>
      <c r="B102" s="1" t="s">
        <v>81</v>
      </c>
      <c r="C102" s="1">
        <f>SUBTOTAL(103,Elements13_7_14[Elemento])</f>
      </c>
      <c r="D102" s="1" t="s">
        <v>81</v>
      </c>
      <c r="E102" s="1">
        <f>SUBTOTAL(109,Elements13_7_14[Totais:])</f>
      </c>
    </row>
    <row r="105">
      <c r="A105" s="9" t="s">
        <v>15</v>
      </c>
      <c r="B105" s="9" t="s">
        <v>15</v>
      </c>
      <c r="C105" s="9" t="s">
        <v>15</v>
      </c>
      <c r="D105" s="9" t="s">
        <v>15</v>
      </c>
      <c r="E105" s="9" t="s">
        <v>15</v>
      </c>
    </row>
    <row r="106">
      <c r="A106" s="9" t="s">
        <v>15</v>
      </c>
      <c r="B106" s="9" t="s">
        <v>15</v>
      </c>
      <c r="C106" s="9" t="s">
        <v>15</v>
      </c>
      <c r="D106" s="9" t="s">
        <v>15</v>
      </c>
      <c r="E106" s="9" t="s">
        <v>15</v>
      </c>
    </row>
    <row r="108">
      <c r="A108" s="18" t="s">
        <v>80</v>
      </c>
      <c r="B108" s="18" t="s">
        <v>80</v>
      </c>
      <c r="C108" s="18" t="s">
        <v>80</v>
      </c>
      <c r="D108" s="18" t="s">
        <v>80</v>
      </c>
      <c r="E108" s="18" t="s">
        <v>80</v>
      </c>
    </row>
    <row r="109">
      <c r="A109" s="23" t="s">
        <v>81</v>
      </c>
      <c r="B109" s="23" t="s">
        <v>81</v>
      </c>
      <c r="C109" s="23" t="s">
        <v>81</v>
      </c>
      <c r="D109" s="23" t="s">
        <v>81</v>
      </c>
      <c r="E109" s="23" t="s">
        <v>81</v>
      </c>
    </row>
    <row r="110">
      <c r="A110" s="16" t="s">
        <v>136</v>
      </c>
      <c r="B110" s="16" t="s">
        <v>137</v>
      </c>
      <c r="C110" s="16" t="s">
        <v>138</v>
      </c>
      <c r="D110" s="16" t="s">
        <v>139</v>
      </c>
      <c r="E110" s="16" t="s">
        <v>140</v>
      </c>
    </row>
    <row r="111">
      <c r="A111" s="17" t="s">
        <v>141</v>
      </c>
      <c r="B111" s="17" t="s">
        <v>88</v>
      </c>
      <c r="C111" s="17" t="s">
        <v>97</v>
      </c>
      <c r="D111" s="17" t="s">
        <v>210</v>
      </c>
      <c r="E111" s="17">
        <v>1</v>
      </c>
    </row>
    <row r="112">
      <c r="A112" s="17" t="s">
        <v>141</v>
      </c>
      <c r="B112" s="17" t="s">
        <v>88</v>
      </c>
      <c r="C112" s="17" t="s">
        <v>97</v>
      </c>
      <c r="D112" s="17" t="s">
        <v>211</v>
      </c>
      <c r="E112" s="17">
        <v>1</v>
      </c>
    </row>
    <row r="113">
      <c r="A113" s="1" t="s">
        <v>81</v>
      </c>
      <c r="B113" s="1" t="s">
        <v>81</v>
      </c>
      <c r="C113" s="1">
        <f>SUBTOTAL(103,Elements13_7_15[Elemento])</f>
      </c>
      <c r="D113" s="1" t="s">
        <v>81</v>
      </c>
      <c r="E113" s="1">
        <f>SUBTOTAL(109,Elements13_7_15[Totais:])</f>
      </c>
    </row>
  </sheetData>
  <mergeCells>
    <mergeCell ref="A1:E2"/>
    <mergeCell ref="A4:E4"/>
    <mergeCell ref="A5:E5"/>
    <mergeCell ref="A11:E12"/>
    <mergeCell ref="A14:E14"/>
    <mergeCell ref="A15:E15"/>
    <mergeCell ref="A50:E51"/>
    <mergeCell ref="A53:E53"/>
    <mergeCell ref="A54:E54"/>
    <mergeCell ref="A71:E72"/>
    <mergeCell ref="A74:E74"/>
    <mergeCell ref="A75:E75"/>
    <mergeCell ref="A105:E106"/>
    <mergeCell ref="A108:E108"/>
    <mergeCell ref="A109:E109"/>
  </mergeCells>
  <hyperlinks>
    <hyperlink ref="A1" r:id="rId6"/>
    <hyperlink ref="B1" r:id="rId7"/>
    <hyperlink ref="C1" r:id="rId8"/>
    <hyperlink ref="D1" r:id="rId9"/>
    <hyperlink ref="E1" r:id="rId10"/>
    <hyperlink ref="A2" r:id="rId11"/>
    <hyperlink ref="B2" r:id="rId12"/>
    <hyperlink ref="C2" r:id="rId13"/>
    <hyperlink ref="D2" r:id="rId14"/>
    <hyperlink ref="E2" r:id="rId15"/>
    <hyperlink ref="A4" r:id="rId16"/>
    <hyperlink ref="B4" r:id="rId17"/>
    <hyperlink ref="C4" r:id="rId18"/>
    <hyperlink ref="D4" r:id="rId19"/>
    <hyperlink ref="E4" r:id="rId20"/>
    <hyperlink ref="A11" r:id="rId21"/>
    <hyperlink ref="B11" r:id="rId22"/>
    <hyperlink ref="C11" r:id="rId23"/>
    <hyperlink ref="D11" r:id="rId24"/>
    <hyperlink ref="E11" r:id="rId25"/>
    <hyperlink ref="A12" r:id="rId26"/>
    <hyperlink ref="B12" r:id="rId27"/>
    <hyperlink ref="C12" r:id="rId28"/>
    <hyperlink ref="D12" r:id="rId29"/>
    <hyperlink ref="E12" r:id="rId30"/>
    <hyperlink ref="A14" r:id="rId31"/>
    <hyperlink ref="B14" r:id="rId32"/>
    <hyperlink ref="C14" r:id="rId33"/>
    <hyperlink ref="D14" r:id="rId34"/>
    <hyperlink ref="E14" r:id="rId35"/>
    <hyperlink ref="A50" r:id="rId36"/>
    <hyperlink ref="B50" r:id="rId37"/>
    <hyperlink ref="C50" r:id="rId38"/>
    <hyperlink ref="D50" r:id="rId39"/>
    <hyperlink ref="E50" r:id="rId40"/>
    <hyperlink ref="A51" r:id="rId41"/>
    <hyperlink ref="B51" r:id="rId42"/>
    <hyperlink ref="C51" r:id="rId43"/>
    <hyperlink ref="D51" r:id="rId44"/>
    <hyperlink ref="E51" r:id="rId45"/>
    <hyperlink ref="A53" r:id="rId46"/>
    <hyperlink ref="B53" r:id="rId47"/>
    <hyperlink ref="C53" r:id="rId48"/>
    <hyperlink ref="D53" r:id="rId49"/>
    <hyperlink ref="E53" r:id="rId50"/>
    <hyperlink ref="A71" r:id="rId51"/>
    <hyperlink ref="B71" r:id="rId52"/>
    <hyperlink ref="C71" r:id="rId53"/>
    <hyperlink ref="D71" r:id="rId54"/>
    <hyperlink ref="E71" r:id="rId55"/>
    <hyperlink ref="A72" r:id="rId56"/>
    <hyperlink ref="B72" r:id="rId57"/>
    <hyperlink ref="C72" r:id="rId58"/>
    <hyperlink ref="D72" r:id="rId59"/>
    <hyperlink ref="E72" r:id="rId60"/>
    <hyperlink ref="A74" r:id="rId61"/>
    <hyperlink ref="B74" r:id="rId62"/>
    <hyperlink ref="C74" r:id="rId63"/>
    <hyperlink ref="D74" r:id="rId64"/>
    <hyperlink ref="E74" r:id="rId65"/>
    <hyperlink ref="A105" r:id="rId66"/>
    <hyperlink ref="B105" r:id="rId67"/>
    <hyperlink ref="C105" r:id="rId68"/>
    <hyperlink ref="D105" r:id="rId69"/>
    <hyperlink ref="E105" r:id="rId70"/>
    <hyperlink ref="A106" r:id="rId71"/>
    <hyperlink ref="B106" r:id="rId72"/>
    <hyperlink ref="C106" r:id="rId73"/>
    <hyperlink ref="D106" r:id="rId74"/>
    <hyperlink ref="E106" r:id="rId75"/>
    <hyperlink ref="A108" r:id="rId76"/>
    <hyperlink ref="B108" r:id="rId77"/>
    <hyperlink ref="C108" r:id="rId78"/>
    <hyperlink ref="D108" r:id="rId79"/>
    <hyperlink ref="E108" r:id="rId80"/>
  </hyperlinks>
  <headerFooter/>
  <tableParts>
    <tablePart r:id="rId1"/>
    <tablePart r:id="rId2"/>
    <tablePart r:id="rId3"/>
    <tablePart r:id="rId4"/>
    <tablePart r:id="rId5"/>
  </tableParts>
</worksheet>
</file>

<file path=xl/worksheets/sheet19.xml><?xml version="1.0" encoding="utf-8"?>
<worksheet xmlns:r="http://schemas.openxmlformats.org/officeDocument/2006/relationships" xmlns="http://schemas.openxmlformats.org/spreadsheetml/2006/main">
  <dimension ref="A1:E626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20</v>
      </c>
      <c r="B1" s="9" t="s">
        <v>20</v>
      </c>
      <c r="C1" s="9" t="s">
        <v>20</v>
      </c>
      <c r="D1" s="9" t="s">
        <v>20</v>
      </c>
      <c r="E1" s="9" t="s">
        <v>20</v>
      </c>
    </row>
    <row r="2">
      <c r="A2" s="9" t="s">
        <v>20</v>
      </c>
      <c r="B2" s="9" t="s">
        <v>20</v>
      </c>
      <c r="C2" s="9" t="s">
        <v>20</v>
      </c>
      <c r="D2" s="9" t="s">
        <v>20</v>
      </c>
      <c r="E2" s="9" t="s">
        <v>20</v>
      </c>
    </row>
    <row r="4">
      <c r="A4" s="18" t="s">
        <v>99</v>
      </c>
      <c r="B4" s="18" t="s">
        <v>99</v>
      </c>
      <c r="C4" s="18" t="s">
        <v>99</v>
      </c>
      <c r="D4" s="18" t="s">
        <v>99</v>
      </c>
      <c r="E4" s="18" t="s">
        <v>99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102</v>
      </c>
      <c r="D7" s="17" t="s">
        <v>212</v>
      </c>
      <c r="E7" s="17">
        <v>0.42883193233620787</v>
      </c>
    </row>
    <row r="8">
      <c r="A8" s="17" t="s">
        <v>141</v>
      </c>
      <c r="B8" s="17" t="s">
        <v>88</v>
      </c>
      <c r="C8" s="17" t="s">
        <v>102</v>
      </c>
      <c r="D8" s="17" t="s">
        <v>213</v>
      </c>
      <c r="E8" s="17">
        <v>2.5122101946969826</v>
      </c>
    </row>
    <row r="9">
      <c r="A9" s="17" t="s">
        <v>141</v>
      </c>
      <c r="B9" s="17" t="s">
        <v>88</v>
      </c>
      <c r="C9" s="17" t="s">
        <v>102</v>
      </c>
      <c r="D9" s="17" t="s">
        <v>214</v>
      </c>
      <c r="E9" s="17">
        <v>4.845600000000032</v>
      </c>
    </row>
    <row r="10">
      <c r="A10" s="17" t="s">
        <v>141</v>
      </c>
      <c r="B10" s="17" t="s">
        <v>88</v>
      </c>
      <c r="C10" s="17" t="s">
        <v>102</v>
      </c>
      <c r="D10" s="17" t="s">
        <v>215</v>
      </c>
      <c r="E10" s="17">
        <v>4.845600000000032</v>
      </c>
    </row>
    <row r="11">
      <c r="A11" s="17" t="s">
        <v>141</v>
      </c>
      <c r="B11" s="17" t="s">
        <v>88</v>
      </c>
      <c r="C11" s="17" t="s">
        <v>102</v>
      </c>
      <c r="D11" s="17" t="s">
        <v>216</v>
      </c>
      <c r="E11" s="17">
        <v>4.845600000000032</v>
      </c>
    </row>
    <row r="12">
      <c r="A12" s="17" t="s">
        <v>141</v>
      </c>
      <c r="B12" s="17" t="s">
        <v>88</v>
      </c>
      <c r="C12" s="17" t="s">
        <v>102</v>
      </c>
      <c r="D12" s="17" t="s">
        <v>217</v>
      </c>
      <c r="E12" s="17">
        <v>4.830600000000033</v>
      </c>
    </row>
    <row r="13">
      <c r="A13" s="17" t="s">
        <v>141</v>
      </c>
      <c r="B13" s="17" t="s">
        <v>88</v>
      </c>
      <c r="C13" s="17" t="s">
        <v>102</v>
      </c>
      <c r="D13" s="17" t="s">
        <v>218</v>
      </c>
      <c r="E13" s="17">
        <v>4.845600000000029</v>
      </c>
    </row>
    <row r="14">
      <c r="A14" s="17" t="s">
        <v>141</v>
      </c>
      <c r="B14" s="17" t="s">
        <v>88</v>
      </c>
      <c r="C14" s="17" t="s">
        <v>102</v>
      </c>
      <c r="D14" s="17" t="s">
        <v>219</v>
      </c>
      <c r="E14" s="17">
        <v>3.987600000000168</v>
      </c>
    </row>
    <row r="15">
      <c r="A15" s="17" t="s">
        <v>141</v>
      </c>
      <c r="B15" s="17" t="s">
        <v>88</v>
      </c>
      <c r="C15" s="17" t="s">
        <v>102</v>
      </c>
      <c r="D15" s="17" t="s">
        <v>220</v>
      </c>
      <c r="E15" s="17">
        <v>3.9875999999996306</v>
      </c>
    </row>
    <row r="16">
      <c r="A16" s="17" t="s">
        <v>141</v>
      </c>
      <c r="B16" s="17" t="s">
        <v>88</v>
      </c>
      <c r="C16" s="17" t="s">
        <v>102</v>
      </c>
      <c r="D16" s="17" t="s">
        <v>221</v>
      </c>
      <c r="E16" s="17">
        <v>3.9875999999998557</v>
      </c>
    </row>
    <row r="17">
      <c r="A17" s="17" t="s">
        <v>141</v>
      </c>
      <c r="B17" s="17" t="s">
        <v>88</v>
      </c>
      <c r="C17" s="17" t="s">
        <v>102</v>
      </c>
      <c r="D17" s="17" t="s">
        <v>222</v>
      </c>
      <c r="E17" s="17">
        <v>3.9875999999998384</v>
      </c>
    </row>
    <row r="18">
      <c r="A18" s="17" t="s">
        <v>141</v>
      </c>
      <c r="B18" s="17" t="s">
        <v>88</v>
      </c>
      <c r="C18" s="17" t="s">
        <v>102</v>
      </c>
      <c r="D18" s="17" t="s">
        <v>223</v>
      </c>
      <c r="E18" s="17">
        <v>3.9875999999998384</v>
      </c>
    </row>
    <row r="19">
      <c r="A19" s="17" t="s">
        <v>141</v>
      </c>
      <c r="B19" s="17" t="s">
        <v>88</v>
      </c>
      <c r="C19" s="17" t="s">
        <v>102</v>
      </c>
      <c r="D19" s="17" t="s">
        <v>224</v>
      </c>
      <c r="E19" s="17">
        <v>10.11246901253385</v>
      </c>
    </row>
    <row r="20">
      <c r="A20" s="17" t="s">
        <v>141</v>
      </c>
      <c r="B20" s="17" t="s">
        <v>88</v>
      </c>
      <c r="C20" s="17" t="s">
        <v>102</v>
      </c>
      <c r="D20" s="17" t="s">
        <v>225</v>
      </c>
      <c r="E20" s="17">
        <v>9.554558690663335</v>
      </c>
    </row>
    <row r="21">
      <c r="A21" s="17" t="s">
        <v>141</v>
      </c>
      <c r="B21" s="17" t="s">
        <v>88</v>
      </c>
      <c r="C21" s="17" t="s">
        <v>102</v>
      </c>
      <c r="D21" s="17" t="s">
        <v>226</v>
      </c>
      <c r="E21" s="17">
        <v>0.38760000000001815</v>
      </c>
    </row>
    <row r="22">
      <c r="A22" s="17" t="s">
        <v>141</v>
      </c>
      <c r="B22" s="17" t="s">
        <v>88</v>
      </c>
      <c r="C22" s="17" t="s">
        <v>102</v>
      </c>
      <c r="D22" s="17" t="s">
        <v>227</v>
      </c>
      <c r="E22" s="17">
        <v>0.12759999999982805</v>
      </c>
    </row>
    <row r="23">
      <c r="A23" s="17" t="s">
        <v>141</v>
      </c>
      <c r="B23" s="17" t="s">
        <v>88</v>
      </c>
      <c r="C23" s="17" t="s">
        <v>102</v>
      </c>
      <c r="D23" s="17" t="s">
        <v>228</v>
      </c>
      <c r="E23" s="17">
        <v>1.1180495949349436</v>
      </c>
    </row>
    <row r="24">
      <c r="A24" s="17" t="s">
        <v>141</v>
      </c>
      <c r="B24" s="17" t="s">
        <v>88</v>
      </c>
      <c r="C24" s="17" t="s">
        <v>102</v>
      </c>
      <c r="D24" s="17" t="s">
        <v>229</v>
      </c>
      <c r="E24" s="17">
        <v>0.013860090415410264</v>
      </c>
    </row>
    <row r="25">
      <c r="A25" s="17" t="s">
        <v>141</v>
      </c>
      <c r="B25" s="17" t="s">
        <v>88</v>
      </c>
      <c r="C25" s="17" t="s">
        <v>102</v>
      </c>
      <c r="D25" s="17" t="s">
        <v>230</v>
      </c>
      <c r="E25" s="17">
        <v>0.11608143158731882</v>
      </c>
    </row>
    <row r="26">
      <c r="A26" s="17" t="s">
        <v>141</v>
      </c>
      <c r="B26" s="17" t="s">
        <v>88</v>
      </c>
      <c r="C26" s="17" t="s">
        <v>102</v>
      </c>
      <c r="D26" s="17" t="s">
        <v>231</v>
      </c>
      <c r="E26" s="17">
        <v>6.393997212489691</v>
      </c>
    </row>
    <row r="27">
      <c r="A27" s="17" t="s">
        <v>141</v>
      </c>
      <c r="B27" s="17" t="s">
        <v>88</v>
      </c>
      <c r="C27" s="17" t="s">
        <v>102</v>
      </c>
      <c r="D27" s="17" t="s">
        <v>232</v>
      </c>
      <c r="E27" s="17">
        <v>0.27556220416946625</v>
      </c>
    </row>
    <row r="28">
      <c r="A28" s="17" t="s">
        <v>141</v>
      </c>
      <c r="B28" s="17" t="s">
        <v>88</v>
      </c>
      <c r="C28" s="17" t="s">
        <v>102</v>
      </c>
      <c r="D28" s="17" t="s">
        <v>233</v>
      </c>
      <c r="E28" s="17">
        <v>6.896650299465403</v>
      </c>
    </row>
    <row r="29">
      <c r="A29" s="17" t="s">
        <v>141</v>
      </c>
      <c r="B29" s="17" t="s">
        <v>88</v>
      </c>
      <c r="C29" s="17" t="s">
        <v>102</v>
      </c>
      <c r="D29" s="17" t="s">
        <v>234</v>
      </c>
      <c r="E29" s="17">
        <v>1.3586377684717312</v>
      </c>
    </row>
    <row r="30">
      <c r="A30" s="17" t="s">
        <v>141</v>
      </c>
      <c r="B30" s="17" t="s">
        <v>88</v>
      </c>
      <c r="C30" s="17" t="s">
        <v>102</v>
      </c>
      <c r="D30" s="17" t="s">
        <v>235</v>
      </c>
      <c r="E30" s="17">
        <v>2.44489973128599</v>
      </c>
    </row>
    <row r="31">
      <c r="A31" s="17" t="s">
        <v>141</v>
      </c>
      <c r="B31" s="17" t="s">
        <v>88</v>
      </c>
      <c r="C31" s="17" t="s">
        <v>102</v>
      </c>
      <c r="D31" s="17" t="s">
        <v>236</v>
      </c>
      <c r="E31" s="17">
        <v>1.4238939950806135</v>
      </c>
    </row>
    <row r="32">
      <c r="A32" s="17" t="s">
        <v>141</v>
      </c>
      <c r="B32" s="17" t="s">
        <v>88</v>
      </c>
      <c r="C32" s="17" t="s">
        <v>102</v>
      </c>
      <c r="D32" s="17" t="s">
        <v>237</v>
      </c>
      <c r="E32" s="17">
        <v>6.886650299465398</v>
      </c>
    </row>
    <row r="33">
      <c r="A33" s="17" t="s">
        <v>141</v>
      </c>
      <c r="B33" s="17" t="s">
        <v>88</v>
      </c>
      <c r="C33" s="17" t="s">
        <v>102</v>
      </c>
      <c r="D33" s="17" t="s">
        <v>238</v>
      </c>
      <c r="E33" s="17">
        <v>6.874150299465325</v>
      </c>
    </row>
    <row r="34">
      <c r="A34" s="17" t="s">
        <v>141</v>
      </c>
      <c r="B34" s="17" t="s">
        <v>88</v>
      </c>
      <c r="C34" s="17" t="s">
        <v>102</v>
      </c>
      <c r="D34" s="17" t="s">
        <v>239</v>
      </c>
      <c r="E34" s="17">
        <v>6.852900299465402</v>
      </c>
    </row>
    <row r="35">
      <c r="A35" s="17" t="s">
        <v>141</v>
      </c>
      <c r="B35" s="17" t="s">
        <v>88</v>
      </c>
      <c r="C35" s="17" t="s">
        <v>102</v>
      </c>
      <c r="D35" s="17" t="s">
        <v>240</v>
      </c>
      <c r="E35" s="17">
        <v>6.896650299465421</v>
      </c>
    </row>
    <row r="36">
      <c r="A36" s="17" t="s">
        <v>141</v>
      </c>
      <c r="B36" s="17" t="s">
        <v>88</v>
      </c>
      <c r="C36" s="17" t="s">
        <v>102</v>
      </c>
      <c r="D36" s="17" t="s">
        <v>241</v>
      </c>
      <c r="E36" s="17">
        <v>6.896650299465397</v>
      </c>
    </row>
    <row r="37">
      <c r="A37" s="17" t="s">
        <v>141</v>
      </c>
      <c r="B37" s="17" t="s">
        <v>88</v>
      </c>
      <c r="C37" s="17" t="s">
        <v>102</v>
      </c>
      <c r="D37" s="17" t="s">
        <v>242</v>
      </c>
      <c r="E37" s="17">
        <v>0.3154051372765529</v>
      </c>
    </row>
    <row r="38">
      <c r="A38" s="17" t="s">
        <v>141</v>
      </c>
      <c r="B38" s="17" t="s">
        <v>88</v>
      </c>
      <c r="C38" s="17" t="s">
        <v>102</v>
      </c>
      <c r="D38" s="17" t="s">
        <v>243</v>
      </c>
      <c r="E38" s="17">
        <v>1.0227900265495093</v>
      </c>
    </row>
    <row r="39">
      <c r="A39" s="17" t="s">
        <v>141</v>
      </c>
      <c r="B39" s="17" t="s">
        <v>88</v>
      </c>
      <c r="C39" s="17" t="s">
        <v>102</v>
      </c>
      <c r="D39" s="17" t="s">
        <v>244</v>
      </c>
      <c r="E39" s="17">
        <v>7.9858754964076795</v>
      </c>
    </row>
    <row r="40">
      <c r="A40" s="17" t="s">
        <v>141</v>
      </c>
      <c r="B40" s="17" t="s">
        <v>88</v>
      </c>
      <c r="C40" s="17" t="s">
        <v>102</v>
      </c>
      <c r="D40" s="17" t="s">
        <v>245</v>
      </c>
      <c r="E40" s="17">
        <v>0.5502987432688468</v>
      </c>
    </row>
    <row r="41">
      <c r="A41" s="17" t="s">
        <v>141</v>
      </c>
      <c r="B41" s="17" t="s">
        <v>88</v>
      </c>
      <c r="C41" s="17" t="s">
        <v>102</v>
      </c>
      <c r="D41" s="17" t="s">
        <v>246</v>
      </c>
      <c r="E41" s="17">
        <v>0.5290487432688462</v>
      </c>
    </row>
    <row r="42">
      <c r="A42" s="17" t="s">
        <v>141</v>
      </c>
      <c r="B42" s="17" t="s">
        <v>88</v>
      </c>
      <c r="C42" s="17" t="s">
        <v>102</v>
      </c>
      <c r="D42" s="17" t="s">
        <v>247</v>
      </c>
      <c r="E42" s="17">
        <v>3.8991174752856788</v>
      </c>
    </row>
    <row r="43">
      <c r="A43" s="17" t="s">
        <v>141</v>
      </c>
      <c r="B43" s="17" t="s">
        <v>88</v>
      </c>
      <c r="C43" s="17" t="s">
        <v>102</v>
      </c>
      <c r="D43" s="17" t="s">
        <v>248</v>
      </c>
      <c r="E43" s="17">
        <v>2.6207936291816396</v>
      </c>
    </row>
    <row r="44">
      <c r="A44" s="17" t="s">
        <v>141</v>
      </c>
      <c r="B44" s="17" t="s">
        <v>88</v>
      </c>
      <c r="C44" s="17" t="s">
        <v>102</v>
      </c>
      <c r="D44" s="17" t="s">
        <v>249</v>
      </c>
      <c r="E44" s="17">
        <v>2.257468783034802</v>
      </c>
    </row>
    <row r="45">
      <c r="A45" s="17" t="s">
        <v>141</v>
      </c>
      <c r="B45" s="17" t="s">
        <v>88</v>
      </c>
      <c r="C45" s="17" t="s">
        <v>102</v>
      </c>
      <c r="D45" s="17" t="s">
        <v>250</v>
      </c>
      <c r="E45" s="17">
        <v>5.584930652048142</v>
      </c>
    </row>
    <row r="46">
      <c r="A46" s="17" t="s">
        <v>141</v>
      </c>
      <c r="B46" s="17" t="s">
        <v>88</v>
      </c>
      <c r="C46" s="17" t="s">
        <v>102</v>
      </c>
      <c r="D46" s="17" t="s">
        <v>251</v>
      </c>
      <c r="E46" s="17">
        <v>2.0774021269059113</v>
      </c>
    </row>
    <row r="47">
      <c r="A47" s="17" t="s">
        <v>141</v>
      </c>
      <c r="B47" s="17" t="s">
        <v>88</v>
      </c>
      <c r="C47" s="17" t="s">
        <v>102</v>
      </c>
      <c r="D47" s="17" t="s">
        <v>252</v>
      </c>
      <c r="E47" s="17">
        <v>5.507600000000111</v>
      </c>
    </row>
    <row r="48">
      <c r="A48" s="17" t="s">
        <v>141</v>
      </c>
      <c r="B48" s="17" t="s">
        <v>88</v>
      </c>
      <c r="C48" s="17" t="s">
        <v>102</v>
      </c>
      <c r="D48" s="17" t="s">
        <v>253</v>
      </c>
      <c r="E48" s="17">
        <v>1.77648575486882</v>
      </c>
    </row>
    <row r="49">
      <c r="A49" s="17" t="s">
        <v>141</v>
      </c>
      <c r="B49" s="17" t="s">
        <v>88</v>
      </c>
      <c r="C49" s="17" t="s">
        <v>102</v>
      </c>
      <c r="D49" s="17" t="s">
        <v>254</v>
      </c>
      <c r="E49" s="17">
        <v>0.9735347373623703</v>
      </c>
    </row>
    <row r="50">
      <c r="A50" s="17" t="s">
        <v>141</v>
      </c>
      <c r="B50" s="17" t="s">
        <v>88</v>
      </c>
      <c r="C50" s="17" t="s">
        <v>102</v>
      </c>
      <c r="D50" s="17" t="s">
        <v>255</v>
      </c>
      <c r="E50" s="17">
        <v>0.13863255668500052</v>
      </c>
    </row>
    <row r="51">
      <c r="A51" s="17" t="s">
        <v>141</v>
      </c>
      <c r="B51" s="17" t="s">
        <v>88</v>
      </c>
      <c r="C51" s="17" t="s">
        <v>102</v>
      </c>
      <c r="D51" s="17" t="s">
        <v>256</v>
      </c>
      <c r="E51" s="17">
        <v>15.00184969479829</v>
      </c>
    </row>
    <row r="52">
      <c r="A52" s="17" t="s">
        <v>141</v>
      </c>
      <c r="B52" s="17" t="s">
        <v>88</v>
      </c>
      <c r="C52" s="17" t="s">
        <v>102</v>
      </c>
      <c r="D52" s="17" t="s">
        <v>257</v>
      </c>
      <c r="E52" s="17">
        <v>1.8012366832049558</v>
      </c>
    </row>
    <row r="53">
      <c r="A53" s="17" t="s">
        <v>141</v>
      </c>
      <c r="B53" s="17" t="s">
        <v>88</v>
      </c>
      <c r="C53" s="17" t="s">
        <v>102</v>
      </c>
      <c r="D53" s="17" t="s">
        <v>258</v>
      </c>
      <c r="E53" s="17">
        <v>0.2788093823777962</v>
      </c>
    </row>
    <row r="54">
      <c r="A54" s="17" t="s">
        <v>141</v>
      </c>
      <c r="B54" s="17" t="s">
        <v>88</v>
      </c>
      <c r="C54" s="17" t="s">
        <v>102</v>
      </c>
      <c r="D54" s="17" t="s">
        <v>259</v>
      </c>
      <c r="E54" s="17">
        <v>0.22759999999998126</v>
      </c>
    </row>
    <row r="55">
      <c r="A55" s="17" t="s">
        <v>141</v>
      </c>
      <c r="B55" s="17" t="s">
        <v>88</v>
      </c>
      <c r="C55" s="17" t="s">
        <v>102</v>
      </c>
      <c r="D55" s="17" t="s">
        <v>260</v>
      </c>
      <c r="E55" s="17">
        <v>0.293850000000005</v>
      </c>
    </row>
    <row r="56">
      <c r="A56" s="17" t="s">
        <v>141</v>
      </c>
      <c r="B56" s="17" t="s">
        <v>88</v>
      </c>
      <c r="C56" s="17" t="s">
        <v>102</v>
      </c>
      <c r="D56" s="17" t="s">
        <v>261</v>
      </c>
      <c r="E56" s="17">
        <v>0.36773668320492425</v>
      </c>
    </row>
    <row r="57">
      <c r="A57" s="17" t="s">
        <v>141</v>
      </c>
      <c r="B57" s="17" t="s">
        <v>88</v>
      </c>
      <c r="C57" s="17" t="s">
        <v>102</v>
      </c>
      <c r="D57" s="17" t="s">
        <v>262</v>
      </c>
      <c r="E57" s="17">
        <v>2.1476000000000055</v>
      </c>
    </row>
    <row r="58">
      <c r="A58" s="17" t="s">
        <v>141</v>
      </c>
      <c r="B58" s="17" t="s">
        <v>88</v>
      </c>
      <c r="C58" s="17" t="s">
        <v>102</v>
      </c>
      <c r="D58" s="17" t="s">
        <v>263</v>
      </c>
      <c r="E58" s="17">
        <v>0.15123668320497521</v>
      </c>
    </row>
    <row r="59">
      <c r="A59" s="17" t="s">
        <v>141</v>
      </c>
      <c r="B59" s="17" t="s">
        <v>88</v>
      </c>
      <c r="C59" s="17" t="s">
        <v>102</v>
      </c>
      <c r="D59" s="17" t="s">
        <v>264</v>
      </c>
      <c r="E59" s="17">
        <v>0.015058431134714232</v>
      </c>
    </row>
    <row r="60">
      <c r="A60" s="17" t="s">
        <v>141</v>
      </c>
      <c r="B60" s="17" t="s">
        <v>88</v>
      </c>
      <c r="C60" s="17" t="s">
        <v>102</v>
      </c>
      <c r="D60" s="17" t="s">
        <v>265</v>
      </c>
      <c r="E60" s="17">
        <v>1.4526000000000077</v>
      </c>
    </row>
    <row r="61">
      <c r="A61" s="17" t="s">
        <v>141</v>
      </c>
      <c r="B61" s="17" t="s">
        <v>88</v>
      </c>
      <c r="C61" s="17" t="s">
        <v>102</v>
      </c>
      <c r="D61" s="17" t="s">
        <v>266</v>
      </c>
      <c r="E61" s="17">
        <v>0.08498668320495129</v>
      </c>
    </row>
    <row r="62">
      <c r="A62" s="17" t="s">
        <v>141</v>
      </c>
      <c r="B62" s="17" t="s">
        <v>88</v>
      </c>
      <c r="C62" s="17" t="s">
        <v>102</v>
      </c>
      <c r="D62" s="17" t="s">
        <v>267</v>
      </c>
      <c r="E62" s="17">
        <v>0.2715584311347208</v>
      </c>
    </row>
    <row r="63">
      <c r="A63" s="17" t="s">
        <v>141</v>
      </c>
      <c r="B63" s="17" t="s">
        <v>88</v>
      </c>
      <c r="C63" s="17" t="s">
        <v>102</v>
      </c>
      <c r="D63" s="17" t="s">
        <v>268</v>
      </c>
      <c r="E63" s="17">
        <v>0.4726000000000052</v>
      </c>
    </row>
    <row r="64">
      <c r="A64" s="17" t="s">
        <v>141</v>
      </c>
      <c r="B64" s="17" t="s">
        <v>88</v>
      </c>
      <c r="C64" s="17" t="s">
        <v>102</v>
      </c>
      <c r="D64" s="17" t="s">
        <v>269</v>
      </c>
      <c r="E64" s="17">
        <v>0.01110000000003213</v>
      </c>
    </row>
    <row r="65">
      <c r="A65" s="17" t="s">
        <v>141</v>
      </c>
      <c r="B65" s="17" t="s">
        <v>88</v>
      </c>
      <c r="C65" s="17" t="s">
        <v>102</v>
      </c>
      <c r="D65" s="17" t="s">
        <v>270</v>
      </c>
      <c r="E65" s="17">
        <v>0.24305843113475198</v>
      </c>
    </row>
    <row r="66">
      <c r="A66" s="17" t="s">
        <v>141</v>
      </c>
      <c r="B66" s="17" t="s">
        <v>88</v>
      </c>
      <c r="C66" s="17" t="s">
        <v>102</v>
      </c>
      <c r="D66" s="17" t="s">
        <v>271</v>
      </c>
      <c r="E66" s="17">
        <v>0.23865846537570765</v>
      </c>
    </row>
    <row r="67">
      <c r="A67" s="17" t="s">
        <v>141</v>
      </c>
      <c r="B67" s="17" t="s">
        <v>88</v>
      </c>
      <c r="C67" s="17" t="s">
        <v>102</v>
      </c>
      <c r="D67" s="17" t="s">
        <v>272</v>
      </c>
      <c r="E67" s="17">
        <v>0.1976000000000052</v>
      </c>
    </row>
    <row r="68">
      <c r="A68" s="17" t="s">
        <v>141</v>
      </c>
      <c r="B68" s="17" t="s">
        <v>88</v>
      </c>
      <c r="C68" s="17" t="s">
        <v>102</v>
      </c>
      <c r="D68" s="17" t="s">
        <v>273</v>
      </c>
      <c r="E68" s="17">
        <v>0.6441000000000269</v>
      </c>
    </row>
    <row r="69">
      <c r="A69" s="17" t="s">
        <v>141</v>
      </c>
      <c r="B69" s="17" t="s">
        <v>88</v>
      </c>
      <c r="C69" s="17" t="s">
        <v>102</v>
      </c>
      <c r="D69" s="17" t="s">
        <v>274</v>
      </c>
      <c r="E69" s="17">
        <v>0.02305843113471874</v>
      </c>
    </row>
    <row r="70">
      <c r="A70" s="17" t="s">
        <v>141</v>
      </c>
      <c r="B70" s="17" t="s">
        <v>88</v>
      </c>
      <c r="C70" s="17" t="s">
        <v>102</v>
      </c>
      <c r="D70" s="17" t="s">
        <v>275</v>
      </c>
      <c r="E70" s="17">
        <v>4.845976783970913</v>
      </c>
    </row>
    <row r="71">
      <c r="A71" s="17" t="s">
        <v>141</v>
      </c>
      <c r="B71" s="17" t="s">
        <v>88</v>
      </c>
      <c r="C71" s="17" t="s">
        <v>102</v>
      </c>
      <c r="D71" s="17" t="s">
        <v>276</v>
      </c>
      <c r="E71" s="17">
        <v>0.3777635647123179</v>
      </c>
    </row>
    <row r="72">
      <c r="A72" s="17" t="s">
        <v>141</v>
      </c>
      <c r="B72" s="17" t="s">
        <v>88</v>
      </c>
      <c r="C72" s="17" t="s">
        <v>102</v>
      </c>
      <c r="D72" s="17" t="s">
        <v>277</v>
      </c>
      <c r="E72" s="17">
        <v>1.898700000000037</v>
      </c>
    </row>
    <row r="73">
      <c r="A73" s="17" t="s">
        <v>141</v>
      </c>
      <c r="B73" s="17" t="s">
        <v>88</v>
      </c>
      <c r="C73" s="17" t="s">
        <v>102</v>
      </c>
      <c r="D73" s="17" t="s">
        <v>278</v>
      </c>
      <c r="E73" s="17">
        <v>0.012459652696373315</v>
      </c>
    </row>
    <row r="74">
      <c r="A74" s="17" t="s">
        <v>141</v>
      </c>
      <c r="B74" s="17" t="s">
        <v>88</v>
      </c>
      <c r="C74" s="17" t="s">
        <v>102</v>
      </c>
      <c r="D74" s="17" t="s">
        <v>279</v>
      </c>
      <c r="E74" s="17">
        <v>0.7775999999999965</v>
      </c>
    </row>
    <row r="75">
      <c r="A75" s="17" t="s">
        <v>141</v>
      </c>
      <c r="B75" s="17" t="s">
        <v>88</v>
      </c>
      <c r="C75" s="17" t="s">
        <v>102</v>
      </c>
      <c r="D75" s="17" t="s">
        <v>280</v>
      </c>
      <c r="E75" s="17">
        <v>0.24381470662732566</v>
      </c>
    </row>
    <row r="76">
      <c r="A76" s="17" t="s">
        <v>141</v>
      </c>
      <c r="B76" s="17" t="s">
        <v>88</v>
      </c>
      <c r="C76" s="17" t="s">
        <v>102</v>
      </c>
      <c r="D76" s="17" t="s">
        <v>281</v>
      </c>
      <c r="E76" s="17">
        <v>0.4938156365267807</v>
      </c>
    </row>
    <row r="77">
      <c r="A77" s="17" t="s">
        <v>141</v>
      </c>
      <c r="B77" s="17" t="s">
        <v>88</v>
      </c>
      <c r="C77" s="17" t="s">
        <v>102</v>
      </c>
      <c r="D77" s="17" t="s">
        <v>282</v>
      </c>
      <c r="E77" s="17">
        <v>6.63256524251229</v>
      </c>
    </row>
    <row r="78">
      <c r="A78" s="17" t="s">
        <v>141</v>
      </c>
      <c r="B78" s="17" t="s">
        <v>88</v>
      </c>
      <c r="C78" s="17" t="s">
        <v>102</v>
      </c>
      <c r="D78" s="17" t="s">
        <v>283</v>
      </c>
      <c r="E78" s="17">
        <v>0.4938156365267807</v>
      </c>
    </row>
    <row r="79">
      <c r="A79" s="17" t="s">
        <v>141</v>
      </c>
      <c r="B79" s="17" t="s">
        <v>88</v>
      </c>
      <c r="C79" s="17" t="s">
        <v>102</v>
      </c>
      <c r="D79" s="17" t="s">
        <v>284</v>
      </c>
      <c r="E79" s="17">
        <v>6.483930756396449</v>
      </c>
    </row>
    <row r="80">
      <c r="A80" s="17" t="s">
        <v>141</v>
      </c>
      <c r="B80" s="17" t="s">
        <v>88</v>
      </c>
      <c r="C80" s="17" t="s">
        <v>102</v>
      </c>
      <c r="D80" s="17" t="s">
        <v>285</v>
      </c>
      <c r="E80" s="17">
        <v>0.6808506251997012</v>
      </c>
    </row>
    <row r="81">
      <c r="A81" s="17" t="s">
        <v>141</v>
      </c>
      <c r="B81" s="17" t="s">
        <v>88</v>
      </c>
      <c r="C81" s="17" t="s">
        <v>102</v>
      </c>
      <c r="D81" s="17" t="s">
        <v>286</v>
      </c>
      <c r="E81" s="17">
        <v>0.4590058058863401</v>
      </c>
    </row>
    <row r="82">
      <c r="A82" s="17" t="s">
        <v>141</v>
      </c>
      <c r="B82" s="17" t="s">
        <v>88</v>
      </c>
      <c r="C82" s="17" t="s">
        <v>102</v>
      </c>
      <c r="D82" s="17" t="s">
        <v>287</v>
      </c>
      <c r="E82" s="17">
        <v>3.980249665037469</v>
      </c>
    </row>
    <row r="83">
      <c r="A83" s="17" t="s">
        <v>141</v>
      </c>
      <c r="B83" s="17" t="s">
        <v>88</v>
      </c>
      <c r="C83" s="17" t="s">
        <v>102</v>
      </c>
      <c r="D83" s="17" t="s">
        <v>288</v>
      </c>
      <c r="E83" s="17">
        <v>0.5537983092571127</v>
      </c>
    </row>
    <row r="84">
      <c r="A84" s="17" t="s">
        <v>141</v>
      </c>
      <c r="B84" s="17" t="s">
        <v>88</v>
      </c>
      <c r="C84" s="17" t="s">
        <v>102</v>
      </c>
      <c r="D84" s="17" t="s">
        <v>289</v>
      </c>
      <c r="E84" s="17">
        <v>1.8986999999999987</v>
      </c>
    </row>
    <row r="85">
      <c r="A85" s="17" t="s">
        <v>141</v>
      </c>
      <c r="B85" s="17" t="s">
        <v>88</v>
      </c>
      <c r="C85" s="17" t="s">
        <v>102</v>
      </c>
      <c r="D85" s="17" t="s">
        <v>290</v>
      </c>
      <c r="E85" s="17">
        <v>0.015035510209028786</v>
      </c>
    </row>
    <row r="86">
      <c r="A86" s="17" t="s">
        <v>141</v>
      </c>
      <c r="B86" s="17" t="s">
        <v>88</v>
      </c>
      <c r="C86" s="17" t="s">
        <v>102</v>
      </c>
      <c r="D86" s="17" t="s">
        <v>291</v>
      </c>
      <c r="E86" s="17">
        <v>0.7023793108475334</v>
      </c>
    </row>
    <row r="87">
      <c r="A87" s="17" t="s">
        <v>141</v>
      </c>
      <c r="B87" s="17" t="s">
        <v>88</v>
      </c>
      <c r="C87" s="17" t="s">
        <v>102</v>
      </c>
      <c r="D87" s="17" t="s">
        <v>292</v>
      </c>
      <c r="E87" s="17">
        <v>0.07847515454977312</v>
      </c>
    </row>
    <row r="88">
      <c r="A88" s="17" t="s">
        <v>141</v>
      </c>
      <c r="B88" s="17" t="s">
        <v>88</v>
      </c>
      <c r="C88" s="17" t="s">
        <v>102</v>
      </c>
      <c r="D88" s="17" t="s">
        <v>293</v>
      </c>
      <c r="E88" s="17">
        <v>0.0038000000000077993</v>
      </c>
    </row>
    <row r="89">
      <c r="A89" s="17" t="s">
        <v>141</v>
      </c>
      <c r="B89" s="17" t="s">
        <v>88</v>
      </c>
      <c r="C89" s="17" t="s">
        <v>102</v>
      </c>
      <c r="D89" s="17" t="s">
        <v>294</v>
      </c>
      <c r="E89" s="17">
        <v>0.07722498860428943</v>
      </c>
    </row>
    <row r="90">
      <c r="A90" s="17" t="s">
        <v>141</v>
      </c>
      <c r="B90" s="17" t="s">
        <v>88</v>
      </c>
      <c r="C90" s="17" t="s">
        <v>102</v>
      </c>
      <c r="D90" s="17" t="s">
        <v>295</v>
      </c>
      <c r="E90" s="17">
        <v>6.410536252574586</v>
      </c>
    </row>
    <row r="91">
      <c r="A91" s="17" t="s">
        <v>141</v>
      </c>
      <c r="B91" s="17" t="s">
        <v>88</v>
      </c>
      <c r="C91" s="17" t="s">
        <v>102</v>
      </c>
      <c r="D91" s="17" t="s">
        <v>296</v>
      </c>
      <c r="E91" s="17">
        <v>0.76718678226949</v>
      </c>
    </row>
    <row r="92">
      <c r="A92" s="17" t="s">
        <v>141</v>
      </c>
      <c r="B92" s="17" t="s">
        <v>88</v>
      </c>
      <c r="C92" s="17" t="s">
        <v>102</v>
      </c>
      <c r="D92" s="17" t="s">
        <v>297</v>
      </c>
      <c r="E92" s="17">
        <v>1.8986998967050364</v>
      </c>
    </row>
    <row r="93">
      <c r="A93" s="17" t="s">
        <v>141</v>
      </c>
      <c r="B93" s="17" t="s">
        <v>88</v>
      </c>
      <c r="C93" s="17" t="s">
        <v>102</v>
      </c>
      <c r="D93" s="17" t="s">
        <v>298</v>
      </c>
      <c r="E93" s="17">
        <v>0.6799801837948538</v>
      </c>
    </row>
    <row r="94">
      <c r="A94" s="17" t="s">
        <v>141</v>
      </c>
      <c r="B94" s="17" t="s">
        <v>88</v>
      </c>
      <c r="C94" s="17" t="s">
        <v>102</v>
      </c>
      <c r="D94" s="17" t="s">
        <v>299</v>
      </c>
      <c r="E94" s="17">
        <v>0.6287173858823852</v>
      </c>
    </row>
    <row r="95">
      <c r="A95" s="17" t="s">
        <v>141</v>
      </c>
      <c r="B95" s="17" t="s">
        <v>88</v>
      </c>
      <c r="C95" s="17" t="s">
        <v>102</v>
      </c>
      <c r="D95" s="17" t="s">
        <v>300</v>
      </c>
      <c r="E95" s="17">
        <v>1.909104815278139</v>
      </c>
    </row>
    <row r="96">
      <c r="A96" s="17" t="s">
        <v>141</v>
      </c>
      <c r="B96" s="17" t="s">
        <v>88</v>
      </c>
      <c r="C96" s="17" t="s">
        <v>102</v>
      </c>
      <c r="D96" s="17" t="s">
        <v>301</v>
      </c>
      <c r="E96" s="17">
        <v>1.90910481527834</v>
      </c>
    </row>
    <row r="97">
      <c r="A97" s="17" t="s">
        <v>141</v>
      </c>
      <c r="B97" s="17" t="s">
        <v>88</v>
      </c>
      <c r="C97" s="17" t="s">
        <v>102</v>
      </c>
      <c r="D97" s="17" t="s">
        <v>302</v>
      </c>
      <c r="E97" s="17">
        <v>10.838007485690191</v>
      </c>
    </row>
    <row r="98">
      <c r="A98" s="17" t="s">
        <v>141</v>
      </c>
      <c r="B98" s="17" t="s">
        <v>88</v>
      </c>
      <c r="C98" s="17" t="s">
        <v>102</v>
      </c>
      <c r="D98" s="17" t="s">
        <v>303</v>
      </c>
      <c r="E98" s="17">
        <v>0.49379989670504176</v>
      </c>
    </row>
    <row r="99">
      <c r="A99" s="17" t="s">
        <v>141</v>
      </c>
      <c r="B99" s="17" t="s">
        <v>88</v>
      </c>
      <c r="C99" s="17" t="s">
        <v>102</v>
      </c>
      <c r="D99" s="17" t="s">
        <v>304</v>
      </c>
      <c r="E99" s="17">
        <v>4.403255578604166</v>
      </c>
    </row>
    <row r="100">
      <c r="A100" s="17" t="s">
        <v>141</v>
      </c>
      <c r="B100" s="17" t="s">
        <v>88</v>
      </c>
      <c r="C100" s="17" t="s">
        <v>102</v>
      </c>
      <c r="D100" s="17" t="s">
        <v>305</v>
      </c>
      <c r="E100" s="17">
        <v>0.2642469724662013</v>
      </c>
    </row>
    <row r="101">
      <c r="A101" s="17" t="s">
        <v>141</v>
      </c>
      <c r="B101" s="17" t="s">
        <v>88</v>
      </c>
      <c r="C101" s="17" t="s">
        <v>102</v>
      </c>
      <c r="D101" s="17" t="s">
        <v>306</v>
      </c>
      <c r="E101" s="17">
        <v>0.047385239843401955</v>
      </c>
    </row>
    <row r="102">
      <c r="A102" s="17" t="s">
        <v>141</v>
      </c>
      <c r="B102" s="17" t="s">
        <v>88</v>
      </c>
      <c r="C102" s="17" t="s">
        <v>102</v>
      </c>
      <c r="D102" s="17" t="s">
        <v>307</v>
      </c>
      <c r="E102" s="17">
        <v>1.8986997943019515</v>
      </c>
    </row>
    <row r="103">
      <c r="A103" s="17" t="s">
        <v>141</v>
      </c>
      <c r="B103" s="17" t="s">
        <v>88</v>
      </c>
      <c r="C103" s="17" t="s">
        <v>102</v>
      </c>
      <c r="D103" s="17" t="s">
        <v>308</v>
      </c>
      <c r="E103" s="17">
        <v>1.8986502994653804</v>
      </c>
    </row>
    <row r="104">
      <c r="A104" s="17" t="s">
        <v>141</v>
      </c>
      <c r="B104" s="17" t="s">
        <v>88</v>
      </c>
      <c r="C104" s="17" t="s">
        <v>102</v>
      </c>
      <c r="D104" s="17" t="s">
        <v>309</v>
      </c>
      <c r="E104" s="17">
        <v>0.15391245105882892</v>
      </c>
    </row>
    <row r="105">
      <c r="A105" s="17" t="s">
        <v>141</v>
      </c>
      <c r="B105" s="17" t="s">
        <v>88</v>
      </c>
      <c r="C105" s="17" t="s">
        <v>102</v>
      </c>
      <c r="D105" s="17" t="s">
        <v>310</v>
      </c>
      <c r="E105" s="17">
        <v>0.15967435879818026</v>
      </c>
    </row>
    <row r="106">
      <c r="A106" s="17" t="s">
        <v>141</v>
      </c>
      <c r="B106" s="17" t="s">
        <v>88</v>
      </c>
      <c r="C106" s="17" t="s">
        <v>102</v>
      </c>
      <c r="D106" s="17" t="s">
        <v>311</v>
      </c>
      <c r="E106" s="17">
        <v>0.4937998967050364</v>
      </c>
    </row>
    <row r="107">
      <c r="A107" s="17" t="s">
        <v>141</v>
      </c>
      <c r="B107" s="17" t="s">
        <v>88</v>
      </c>
      <c r="C107" s="17" t="s">
        <v>102</v>
      </c>
      <c r="D107" s="17" t="s">
        <v>312</v>
      </c>
      <c r="E107" s="17">
        <v>4.647652815152971</v>
      </c>
    </row>
    <row r="108">
      <c r="A108" s="17" t="s">
        <v>141</v>
      </c>
      <c r="B108" s="17" t="s">
        <v>88</v>
      </c>
      <c r="C108" s="17" t="s">
        <v>102</v>
      </c>
      <c r="D108" s="17" t="s">
        <v>313</v>
      </c>
      <c r="E108" s="17">
        <v>0.3051343287498198</v>
      </c>
    </row>
    <row r="109">
      <c r="A109" s="17" t="s">
        <v>141</v>
      </c>
      <c r="B109" s="17" t="s">
        <v>88</v>
      </c>
      <c r="C109" s="17" t="s">
        <v>102</v>
      </c>
      <c r="D109" s="17" t="s">
        <v>314</v>
      </c>
      <c r="E109" s="17">
        <v>2.677839568699157</v>
      </c>
    </row>
    <row r="110">
      <c r="A110" s="17" t="s">
        <v>141</v>
      </c>
      <c r="B110" s="17" t="s">
        <v>88</v>
      </c>
      <c r="C110" s="17" t="s">
        <v>102</v>
      </c>
      <c r="D110" s="17" t="s">
        <v>315</v>
      </c>
      <c r="E110" s="17">
        <v>0.2893704196328025</v>
      </c>
    </row>
    <row r="111">
      <c r="A111" s="17" t="s">
        <v>141</v>
      </c>
      <c r="B111" s="17" t="s">
        <v>88</v>
      </c>
      <c r="C111" s="17" t="s">
        <v>102</v>
      </c>
      <c r="D111" s="17" t="s">
        <v>316</v>
      </c>
      <c r="E111" s="17">
        <v>1.8986502994653853</v>
      </c>
    </row>
    <row r="112">
      <c r="A112" s="17" t="s">
        <v>141</v>
      </c>
      <c r="B112" s="17" t="s">
        <v>88</v>
      </c>
      <c r="C112" s="17" t="s">
        <v>102</v>
      </c>
      <c r="D112" s="17" t="s">
        <v>317</v>
      </c>
      <c r="E112" s="17">
        <v>1.898650299465505</v>
      </c>
    </row>
    <row r="113">
      <c r="A113" s="17" t="s">
        <v>141</v>
      </c>
      <c r="B113" s="17" t="s">
        <v>88</v>
      </c>
      <c r="C113" s="17" t="s">
        <v>102</v>
      </c>
      <c r="D113" s="17" t="s">
        <v>318</v>
      </c>
      <c r="E113" s="17">
        <v>0.015035510209028786</v>
      </c>
    </row>
    <row r="114">
      <c r="A114" s="17" t="s">
        <v>141</v>
      </c>
      <c r="B114" s="17" t="s">
        <v>88</v>
      </c>
      <c r="C114" s="17" t="s">
        <v>102</v>
      </c>
      <c r="D114" s="17" t="s">
        <v>319</v>
      </c>
      <c r="E114" s="17">
        <v>0.8100485145819288</v>
      </c>
    </row>
    <row r="115">
      <c r="A115" s="17" t="s">
        <v>141</v>
      </c>
      <c r="B115" s="17" t="s">
        <v>88</v>
      </c>
      <c r="C115" s="17" t="s">
        <v>102</v>
      </c>
      <c r="D115" s="17" t="s">
        <v>320</v>
      </c>
      <c r="E115" s="17">
        <v>1.1036743593236538</v>
      </c>
    </row>
    <row r="116">
      <c r="A116" s="17" t="s">
        <v>141</v>
      </c>
      <c r="B116" s="17" t="s">
        <v>88</v>
      </c>
      <c r="C116" s="17" t="s">
        <v>102</v>
      </c>
      <c r="D116" s="17" t="s">
        <v>321</v>
      </c>
      <c r="E116" s="17">
        <v>0.9362388491146704</v>
      </c>
    </row>
    <row r="117">
      <c r="A117" s="17" t="s">
        <v>141</v>
      </c>
      <c r="B117" s="17" t="s">
        <v>88</v>
      </c>
      <c r="C117" s="17" t="s">
        <v>102</v>
      </c>
      <c r="D117" s="17" t="s">
        <v>322</v>
      </c>
      <c r="E117" s="17">
        <v>13.945879478735915</v>
      </c>
    </row>
    <row r="118">
      <c r="A118" s="17" t="s">
        <v>141</v>
      </c>
      <c r="B118" s="17" t="s">
        <v>88</v>
      </c>
      <c r="C118" s="17" t="s">
        <v>102</v>
      </c>
      <c r="D118" s="17" t="s">
        <v>323</v>
      </c>
      <c r="E118" s="17">
        <v>4.897004836434888</v>
      </c>
    </row>
    <row r="119">
      <c r="A119" s="17" t="s">
        <v>141</v>
      </c>
      <c r="B119" s="17" t="s">
        <v>88</v>
      </c>
      <c r="C119" s="17" t="s">
        <v>102</v>
      </c>
      <c r="D119" s="17" t="s">
        <v>324</v>
      </c>
      <c r="E119" s="17">
        <v>0.6418284950591953</v>
      </c>
    </row>
    <row r="120">
      <c r="A120" s="17" t="s">
        <v>141</v>
      </c>
      <c r="B120" s="17" t="s">
        <v>88</v>
      </c>
      <c r="C120" s="17" t="s">
        <v>102</v>
      </c>
      <c r="D120" s="17" t="s">
        <v>325</v>
      </c>
      <c r="E120" s="17">
        <v>0.3764659182330456</v>
      </c>
    </row>
    <row r="121">
      <c r="A121" s="17" t="s">
        <v>141</v>
      </c>
      <c r="B121" s="17" t="s">
        <v>88</v>
      </c>
      <c r="C121" s="17" t="s">
        <v>102</v>
      </c>
      <c r="D121" s="17" t="s">
        <v>326</v>
      </c>
      <c r="E121" s="17">
        <v>5.944490283929314</v>
      </c>
    </row>
    <row r="122">
      <c r="A122" s="17" t="s">
        <v>141</v>
      </c>
      <c r="B122" s="17" t="s">
        <v>88</v>
      </c>
      <c r="C122" s="17" t="s">
        <v>102</v>
      </c>
      <c r="D122" s="17" t="s">
        <v>327</v>
      </c>
      <c r="E122" s="17">
        <v>0.047355949116692796</v>
      </c>
    </row>
    <row r="123">
      <c r="A123" s="17" t="s">
        <v>141</v>
      </c>
      <c r="B123" s="17" t="s">
        <v>88</v>
      </c>
      <c r="C123" s="17" t="s">
        <v>102</v>
      </c>
      <c r="D123" s="17" t="s">
        <v>328</v>
      </c>
      <c r="E123" s="17">
        <v>0.08379999999999828</v>
      </c>
    </row>
    <row r="124">
      <c r="A124" s="17" t="s">
        <v>141</v>
      </c>
      <c r="B124" s="17" t="s">
        <v>88</v>
      </c>
      <c r="C124" s="17" t="s">
        <v>102</v>
      </c>
      <c r="D124" s="17" t="s">
        <v>329</v>
      </c>
      <c r="E124" s="17">
        <v>0.04782352501445974</v>
      </c>
    </row>
    <row r="125">
      <c r="A125" s="17" t="s">
        <v>141</v>
      </c>
      <c r="B125" s="17" t="s">
        <v>88</v>
      </c>
      <c r="C125" s="17" t="s">
        <v>102</v>
      </c>
      <c r="D125" s="17" t="s">
        <v>330</v>
      </c>
      <c r="E125" s="17">
        <v>0.35910997125437616</v>
      </c>
    </row>
    <row r="126">
      <c r="A126" s="17" t="s">
        <v>141</v>
      </c>
      <c r="B126" s="17" t="s">
        <v>88</v>
      </c>
      <c r="C126" s="17" t="s">
        <v>102</v>
      </c>
      <c r="D126" s="17" t="s">
        <v>331</v>
      </c>
      <c r="E126" s="17">
        <v>0.3173599566180633</v>
      </c>
    </row>
    <row r="127">
      <c r="A127" s="17" t="s">
        <v>141</v>
      </c>
      <c r="B127" s="17" t="s">
        <v>88</v>
      </c>
      <c r="C127" s="17" t="s">
        <v>102</v>
      </c>
      <c r="D127" s="17" t="s">
        <v>332</v>
      </c>
      <c r="E127" s="17">
        <v>0.41221966897600815</v>
      </c>
    </row>
    <row r="128">
      <c r="A128" s="17" t="s">
        <v>141</v>
      </c>
      <c r="B128" s="17" t="s">
        <v>88</v>
      </c>
      <c r="C128" s="17" t="s">
        <v>102</v>
      </c>
      <c r="D128" s="17" t="s">
        <v>333</v>
      </c>
      <c r="E128" s="17">
        <v>0.2525999384000497</v>
      </c>
    </row>
    <row r="129">
      <c r="A129" s="17" t="s">
        <v>141</v>
      </c>
      <c r="B129" s="17" t="s">
        <v>88</v>
      </c>
      <c r="C129" s="17" t="s">
        <v>102</v>
      </c>
      <c r="D129" s="17" t="s">
        <v>334</v>
      </c>
      <c r="E129" s="17">
        <v>1.558862995322745</v>
      </c>
    </row>
    <row r="130">
      <c r="A130" s="17" t="s">
        <v>141</v>
      </c>
      <c r="B130" s="17" t="s">
        <v>88</v>
      </c>
      <c r="C130" s="17" t="s">
        <v>102</v>
      </c>
      <c r="D130" s="17" t="s">
        <v>335</v>
      </c>
      <c r="E130" s="17">
        <v>4.112903838541267</v>
      </c>
    </row>
    <row r="131">
      <c r="A131" s="17" t="s">
        <v>141</v>
      </c>
      <c r="B131" s="17" t="s">
        <v>88</v>
      </c>
      <c r="C131" s="17" t="s">
        <v>102</v>
      </c>
      <c r="D131" s="17" t="s">
        <v>336</v>
      </c>
      <c r="E131" s="17">
        <v>1.0845073483259833</v>
      </c>
    </row>
    <row r="132">
      <c r="A132" s="17" t="s">
        <v>141</v>
      </c>
      <c r="B132" s="17" t="s">
        <v>88</v>
      </c>
      <c r="C132" s="17" t="s">
        <v>102</v>
      </c>
      <c r="D132" s="17" t="s">
        <v>337</v>
      </c>
      <c r="E132" s="17">
        <v>6.710418353150319</v>
      </c>
    </row>
    <row r="133">
      <c r="A133" s="17" t="s">
        <v>141</v>
      </c>
      <c r="B133" s="17" t="s">
        <v>88</v>
      </c>
      <c r="C133" s="17" t="s">
        <v>102</v>
      </c>
      <c r="D133" s="17" t="s">
        <v>338</v>
      </c>
      <c r="E133" s="17">
        <v>0.9820754319450096</v>
      </c>
    </row>
    <row r="134">
      <c r="A134" s="17" t="s">
        <v>141</v>
      </c>
      <c r="B134" s="17" t="s">
        <v>88</v>
      </c>
      <c r="C134" s="17" t="s">
        <v>102</v>
      </c>
      <c r="D134" s="17" t="s">
        <v>339</v>
      </c>
      <c r="E134" s="17">
        <v>14.107712774104883</v>
      </c>
    </row>
    <row r="135">
      <c r="A135" s="17" t="s">
        <v>141</v>
      </c>
      <c r="B135" s="17" t="s">
        <v>88</v>
      </c>
      <c r="C135" s="17" t="s">
        <v>102</v>
      </c>
      <c r="D135" s="17" t="s">
        <v>340</v>
      </c>
      <c r="E135" s="17">
        <v>0.9070073483260496</v>
      </c>
    </row>
    <row r="136">
      <c r="A136" s="17" t="s">
        <v>141</v>
      </c>
      <c r="B136" s="17" t="s">
        <v>88</v>
      </c>
      <c r="C136" s="17" t="s">
        <v>102</v>
      </c>
      <c r="D136" s="17" t="s">
        <v>341</v>
      </c>
      <c r="E136" s="17">
        <v>1.356349999999982</v>
      </c>
    </row>
    <row r="137">
      <c r="A137" s="17" t="s">
        <v>141</v>
      </c>
      <c r="B137" s="17" t="s">
        <v>88</v>
      </c>
      <c r="C137" s="17" t="s">
        <v>102</v>
      </c>
      <c r="D137" s="17" t="s">
        <v>342</v>
      </c>
      <c r="E137" s="17">
        <v>1.2600999999999907</v>
      </c>
    </row>
    <row r="138">
      <c r="A138" s="17" t="s">
        <v>141</v>
      </c>
      <c r="B138" s="17" t="s">
        <v>88</v>
      </c>
      <c r="C138" s="17" t="s">
        <v>102</v>
      </c>
      <c r="D138" s="17" t="s">
        <v>343</v>
      </c>
      <c r="E138" s="17">
        <v>1.8986502994653625</v>
      </c>
    </row>
    <row r="139">
      <c r="A139" s="17" t="s">
        <v>141</v>
      </c>
      <c r="B139" s="17" t="s">
        <v>88</v>
      </c>
      <c r="C139" s="17" t="s">
        <v>102</v>
      </c>
      <c r="D139" s="17" t="s">
        <v>344</v>
      </c>
      <c r="E139" s="17">
        <v>1.8986502994653607</v>
      </c>
    </row>
    <row r="140">
      <c r="A140" s="17" t="s">
        <v>141</v>
      </c>
      <c r="B140" s="17" t="s">
        <v>88</v>
      </c>
      <c r="C140" s="17" t="s">
        <v>102</v>
      </c>
      <c r="D140" s="17" t="s">
        <v>345</v>
      </c>
      <c r="E140" s="17">
        <v>1.8986502994653611</v>
      </c>
    </row>
    <row r="141">
      <c r="A141" s="17" t="s">
        <v>141</v>
      </c>
      <c r="B141" s="17" t="s">
        <v>88</v>
      </c>
      <c r="C141" s="17" t="s">
        <v>102</v>
      </c>
      <c r="D141" s="17" t="s">
        <v>346</v>
      </c>
      <c r="E141" s="17">
        <v>1.8986502994653611</v>
      </c>
    </row>
    <row r="142">
      <c r="A142" s="17" t="s">
        <v>141</v>
      </c>
      <c r="B142" s="17" t="s">
        <v>88</v>
      </c>
      <c r="C142" s="17" t="s">
        <v>102</v>
      </c>
      <c r="D142" s="17" t="s">
        <v>347</v>
      </c>
      <c r="E142" s="17">
        <v>1.8986502994653673</v>
      </c>
    </row>
    <row r="143">
      <c r="A143" s="17" t="s">
        <v>141</v>
      </c>
      <c r="B143" s="17" t="s">
        <v>88</v>
      </c>
      <c r="C143" s="17" t="s">
        <v>102</v>
      </c>
      <c r="D143" s="17" t="s">
        <v>348</v>
      </c>
      <c r="E143" s="17">
        <v>0.4264376826039852</v>
      </c>
    </row>
    <row r="144">
      <c r="A144" s="17" t="s">
        <v>141</v>
      </c>
      <c r="B144" s="17" t="s">
        <v>88</v>
      </c>
      <c r="C144" s="17" t="s">
        <v>102</v>
      </c>
      <c r="D144" s="17" t="s">
        <v>349</v>
      </c>
      <c r="E144" s="17">
        <v>0.9412209836589364</v>
      </c>
    </row>
    <row r="145">
      <c r="A145" s="17" t="s">
        <v>141</v>
      </c>
      <c r="B145" s="17" t="s">
        <v>88</v>
      </c>
      <c r="C145" s="17" t="s">
        <v>102</v>
      </c>
      <c r="D145" s="17" t="s">
        <v>350</v>
      </c>
      <c r="E145" s="17">
        <v>4.762594632046072</v>
      </c>
    </row>
    <row r="146">
      <c r="A146" s="17" t="s">
        <v>141</v>
      </c>
      <c r="B146" s="17" t="s">
        <v>88</v>
      </c>
      <c r="C146" s="17" t="s">
        <v>102</v>
      </c>
      <c r="D146" s="17" t="s">
        <v>351</v>
      </c>
      <c r="E146" s="17">
        <v>0.00260113824958431</v>
      </c>
    </row>
    <row r="147">
      <c r="A147" s="17" t="s">
        <v>141</v>
      </c>
      <c r="B147" s="17" t="s">
        <v>88</v>
      </c>
      <c r="C147" s="17" t="s">
        <v>102</v>
      </c>
      <c r="D147" s="17" t="s">
        <v>352</v>
      </c>
      <c r="E147" s="17">
        <v>0.0026000000000090365</v>
      </c>
    </row>
    <row r="148">
      <c r="A148" s="17" t="s">
        <v>141</v>
      </c>
      <c r="B148" s="17" t="s">
        <v>88</v>
      </c>
      <c r="C148" s="17" t="s">
        <v>102</v>
      </c>
      <c r="D148" s="17" t="s">
        <v>353</v>
      </c>
      <c r="E148" s="17">
        <v>0.2201301421361461</v>
      </c>
    </row>
    <row r="149">
      <c r="A149" s="17" t="s">
        <v>141</v>
      </c>
      <c r="B149" s="17" t="s">
        <v>88</v>
      </c>
      <c r="C149" s="17" t="s">
        <v>102</v>
      </c>
      <c r="D149" s="17" t="s">
        <v>354</v>
      </c>
      <c r="E149" s="17">
        <v>0.5472676861085585</v>
      </c>
    </row>
    <row r="150">
      <c r="A150" s="17" t="s">
        <v>141</v>
      </c>
      <c r="B150" s="17" t="s">
        <v>88</v>
      </c>
      <c r="C150" s="17" t="s">
        <v>102</v>
      </c>
      <c r="D150" s="17" t="s">
        <v>355</v>
      </c>
      <c r="E150" s="17">
        <v>0.30762952191212417</v>
      </c>
    </row>
    <row r="151">
      <c r="A151" s="17" t="s">
        <v>141</v>
      </c>
      <c r="B151" s="17" t="s">
        <v>88</v>
      </c>
      <c r="C151" s="17" t="s">
        <v>102</v>
      </c>
      <c r="D151" s="17" t="s">
        <v>356</v>
      </c>
      <c r="E151" s="17">
        <v>0.6122676864117291</v>
      </c>
    </row>
    <row r="152">
      <c r="A152" s="17" t="s">
        <v>141</v>
      </c>
      <c r="B152" s="17" t="s">
        <v>88</v>
      </c>
      <c r="C152" s="17" t="s">
        <v>102</v>
      </c>
      <c r="D152" s="17" t="s">
        <v>357</v>
      </c>
      <c r="E152" s="17">
        <v>0.04759999999995624</v>
      </c>
    </row>
    <row r="153">
      <c r="A153" s="17" t="s">
        <v>141</v>
      </c>
      <c r="B153" s="17" t="s">
        <v>88</v>
      </c>
      <c r="C153" s="17" t="s">
        <v>102</v>
      </c>
      <c r="D153" s="17" t="s">
        <v>358</v>
      </c>
      <c r="E153" s="17">
        <v>0.13306172909071376</v>
      </c>
    </row>
    <row r="154">
      <c r="A154" s="17" t="s">
        <v>141</v>
      </c>
      <c r="B154" s="17" t="s">
        <v>88</v>
      </c>
      <c r="C154" s="17" t="s">
        <v>102</v>
      </c>
      <c r="D154" s="17" t="s">
        <v>359</v>
      </c>
      <c r="E154" s="17">
        <v>5.3286207864549056</v>
      </c>
    </row>
    <row r="155">
      <c r="A155" s="17" t="s">
        <v>141</v>
      </c>
      <c r="B155" s="17" t="s">
        <v>88</v>
      </c>
      <c r="C155" s="17" t="s">
        <v>102</v>
      </c>
      <c r="D155" s="17" t="s">
        <v>360</v>
      </c>
      <c r="E155" s="17">
        <v>0.18237195478249946</v>
      </c>
    </row>
    <row r="156">
      <c r="A156" s="17" t="s">
        <v>141</v>
      </c>
      <c r="B156" s="17" t="s">
        <v>88</v>
      </c>
      <c r="C156" s="17" t="s">
        <v>102</v>
      </c>
      <c r="D156" s="17" t="s">
        <v>361</v>
      </c>
      <c r="E156" s="17">
        <v>0.1476000000000011</v>
      </c>
    </row>
    <row r="157">
      <c r="A157" s="17" t="s">
        <v>141</v>
      </c>
      <c r="B157" s="17" t="s">
        <v>88</v>
      </c>
      <c r="C157" s="17" t="s">
        <v>102</v>
      </c>
      <c r="D157" s="17" t="s">
        <v>362</v>
      </c>
      <c r="E157" s="17">
        <v>1.0565400134643965</v>
      </c>
    </row>
    <row r="158">
      <c r="A158" s="17" t="s">
        <v>141</v>
      </c>
      <c r="B158" s="17" t="s">
        <v>88</v>
      </c>
      <c r="C158" s="17" t="s">
        <v>102</v>
      </c>
      <c r="D158" s="17" t="s">
        <v>363</v>
      </c>
      <c r="E158" s="17">
        <v>0.6144298943807766</v>
      </c>
    </row>
    <row r="159">
      <c r="A159" s="17" t="s">
        <v>141</v>
      </c>
      <c r="B159" s="17" t="s">
        <v>88</v>
      </c>
      <c r="C159" s="17" t="s">
        <v>102</v>
      </c>
      <c r="D159" s="17" t="s">
        <v>364</v>
      </c>
      <c r="E159" s="17">
        <v>1.4594252977057551</v>
      </c>
    </row>
    <row r="160">
      <c r="A160" s="17" t="s">
        <v>141</v>
      </c>
      <c r="B160" s="17" t="s">
        <v>88</v>
      </c>
      <c r="C160" s="17" t="s">
        <v>102</v>
      </c>
      <c r="D160" s="17" t="s">
        <v>365</v>
      </c>
      <c r="E160" s="17">
        <v>0.7018339839338491</v>
      </c>
    </row>
    <row r="161">
      <c r="A161" s="17" t="s">
        <v>141</v>
      </c>
      <c r="B161" s="17" t="s">
        <v>88</v>
      </c>
      <c r="C161" s="17" t="s">
        <v>102</v>
      </c>
      <c r="D161" s="17" t="s">
        <v>366</v>
      </c>
      <c r="E161" s="17">
        <v>1.4588875448952041</v>
      </c>
    </row>
    <row r="162">
      <c r="A162" s="17" t="s">
        <v>141</v>
      </c>
      <c r="B162" s="17" t="s">
        <v>88</v>
      </c>
      <c r="C162" s="17" t="s">
        <v>102</v>
      </c>
      <c r="D162" s="17" t="s">
        <v>367</v>
      </c>
      <c r="E162" s="17">
        <v>0.17945727812215875</v>
      </c>
    </row>
    <row r="163">
      <c r="A163" s="17" t="s">
        <v>141</v>
      </c>
      <c r="B163" s="17" t="s">
        <v>88</v>
      </c>
      <c r="C163" s="17" t="s">
        <v>102</v>
      </c>
      <c r="D163" s="17" t="s">
        <v>368</v>
      </c>
      <c r="E163" s="17">
        <v>0.16044522136001424</v>
      </c>
    </row>
    <row r="164">
      <c r="A164" s="17" t="s">
        <v>141</v>
      </c>
      <c r="B164" s="17" t="s">
        <v>88</v>
      </c>
      <c r="C164" s="17" t="s">
        <v>102</v>
      </c>
      <c r="D164" s="17" t="s">
        <v>369</v>
      </c>
      <c r="E164" s="17">
        <v>0.5065487432688621</v>
      </c>
    </row>
    <row r="165">
      <c r="A165" s="17" t="s">
        <v>141</v>
      </c>
      <c r="B165" s="17" t="s">
        <v>88</v>
      </c>
      <c r="C165" s="17" t="s">
        <v>102</v>
      </c>
      <c r="D165" s="17" t="s">
        <v>370</v>
      </c>
      <c r="E165" s="17">
        <v>0.3764929959594375</v>
      </c>
    </row>
    <row r="166">
      <c r="A166" s="17" t="s">
        <v>141</v>
      </c>
      <c r="B166" s="17" t="s">
        <v>88</v>
      </c>
      <c r="C166" s="17" t="s">
        <v>102</v>
      </c>
      <c r="D166" s="17" t="s">
        <v>371</v>
      </c>
      <c r="E166" s="17">
        <v>0.5065487432688578</v>
      </c>
    </row>
    <row r="167">
      <c r="A167" s="17" t="s">
        <v>141</v>
      </c>
      <c r="B167" s="17" t="s">
        <v>88</v>
      </c>
      <c r="C167" s="17" t="s">
        <v>102</v>
      </c>
      <c r="D167" s="17" t="s">
        <v>372</v>
      </c>
      <c r="E167" s="17">
        <v>0.42679989670504076</v>
      </c>
    </row>
    <row r="168">
      <c r="A168" s="17" t="s">
        <v>141</v>
      </c>
      <c r="B168" s="17" t="s">
        <v>88</v>
      </c>
      <c r="C168" s="17" t="s">
        <v>102</v>
      </c>
      <c r="D168" s="17" t="s">
        <v>373</v>
      </c>
      <c r="E168" s="17">
        <v>0.42679989670505913</v>
      </c>
    </row>
    <row r="169">
      <c r="A169" s="17" t="s">
        <v>141</v>
      </c>
      <c r="B169" s="17" t="s">
        <v>88</v>
      </c>
      <c r="C169" s="17" t="s">
        <v>102</v>
      </c>
      <c r="D169" s="17" t="s">
        <v>374</v>
      </c>
      <c r="E169" s="17">
        <v>0.4267998967050754</v>
      </c>
    </row>
    <row r="170">
      <c r="A170" s="17" t="s">
        <v>141</v>
      </c>
      <c r="B170" s="17" t="s">
        <v>88</v>
      </c>
      <c r="C170" s="17" t="s">
        <v>102</v>
      </c>
      <c r="D170" s="17" t="s">
        <v>375</v>
      </c>
      <c r="E170" s="17">
        <v>0.4417998967050503</v>
      </c>
    </row>
    <row r="171">
      <c r="A171" s="17" t="s">
        <v>141</v>
      </c>
      <c r="B171" s="17" t="s">
        <v>88</v>
      </c>
      <c r="C171" s="17" t="s">
        <v>102</v>
      </c>
      <c r="D171" s="17" t="s">
        <v>376</v>
      </c>
      <c r="E171" s="17">
        <v>0.4267998967050505</v>
      </c>
    </row>
    <row r="172">
      <c r="A172" s="17" t="s">
        <v>141</v>
      </c>
      <c r="B172" s="17" t="s">
        <v>88</v>
      </c>
      <c r="C172" s="17" t="s">
        <v>102</v>
      </c>
      <c r="D172" s="17" t="s">
        <v>377</v>
      </c>
      <c r="E172" s="17">
        <v>0.506548743268899</v>
      </c>
    </row>
    <row r="173">
      <c r="A173" s="17" t="s">
        <v>141</v>
      </c>
      <c r="B173" s="17" t="s">
        <v>88</v>
      </c>
      <c r="C173" s="17" t="s">
        <v>102</v>
      </c>
      <c r="D173" s="17" t="s">
        <v>378</v>
      </c>
      <c r="E173" s="17">
        <v>0.42679989670504076</v>
      </c>
    </row>
    <row r="174">
      <c r="A174" s="17" t="s">
        <v>141</v>
      </c>
      <c r="B174" s="17" t="s">
        <v>88</v>
      </c>
      <c r="C174" s="17" t="s">
        <v>102</v>
      </c>
      <c r="D174" s="17" t="s">
        <v>379</v>
      </c>
      <c r="E174" s="17">
        <v>0.4267998967051133</v>
      </c>
    </row>
    <row r="175">
      <c r="A175" s="17" t="s">
        <v>141</v>
      </c>
      <c r="B175" s="17" t="s">
        <v>88</v>
      </c>
      <c r="C175" s="17" t="s">
        <v>102</v>
      </c>
      <c r="D175" s="17" t="s">
        <v>380</v>
      </c>
      <c r="E175" s="17">
        <v>0.42679989670508733</v>
      </c>
    </row>
    <row r="176">
      <c r="A176" s="17" t="s">
        <v>141</v>
      </c>
      <c r="B176" s="17" t="s">
        <v>88</v>
      </c>
      <c r="C176" s="17" t="s">
        <v>102</v>
      </c>
      <c r="D176" s="17" t="s">
        <v>381</v>
      </c>
      <c r="E176" s="17">
        <v>0.4267998967050884</v>
      </c>
    </row>
    <row r="177">
      <c r="A177" s="17" t="s">
        <v>141</v>
      </c>
      <c r="B177" s="17" t="s">
        <v>88</v>
      </c>
      <c r="C177" s="17" t="s">
        <v>102</v>
      </c>
      <c r="D177" s="17" t="s">
        <v>382</v>
      </c>
      <c r="E177" s="17">
        <v>0.42679989670504076</v>
      </c>
    </row>
    <row r="178">
      <c r="A178" s="17" t="s">
        <v>141</v>
      </c>
      <c r="B178" s="17" t="s">
        <v>88</v>
      </c>
      <c r="C178" s="17" t="s">
        <v>102</v>
      </c>
      <c r="D178" s="17" t="s">
        <v>383</v>
      </c>
      <c r="E178" s="17">
        <v>0.5065487432688373</v>
      </c>
    </row>
    <row r="179">
      <c r="A179" s="17" t="s">
        <v>141</v>
      </c>
      <c r="B179" s="17" t="s">
        <v>88</v>
      </c>
      <c r="C179" s="17" t="s">
        <v>102</v>
      </c>
      <c r="D179" s="17" t="s">
        <v>384</v>
      </c>
      <c r="E179" s="17">
        <v>0.4367998967051089</v>
      </c>
    </row>
    <row r="180">
      <c r="A180" s="17" t="s">
        <v>141</v>
      </c>
      <c r="B180" s="17" t="s">
        <v>88</v>
      </c>
      <c r="C180" s="17" t="s">
        <v>102</v>
      </c>
      <c r="D180" s="17" t="s">
        <v>385</v>
      </c>
      <c r="E180" s="17">
        <v>0.4937998967050937</v>
      </c>
    </row>
    <row r="181">
      <c r="A181" s="17" t="s">
        <v>141</v>
      </c>
      <c r="B181" s="17" t="s">
        <v>88</v>
      </c>
      <c r="C181" s="17" t="s">
        <v>102</v>
      </c>
      <c r="D181" s="17" t="s">
        <v>386</v>
      </c>
      <c r="E181" s="17">
        <v>0.4937998967050778</v>
      </c>
    </row>
    <row r="182">
      <c r="A182" s="17" t="s">
        <v>141</v>
      </c>
      <c r="B182" s="17" t="s">
        <v>88</v>
      </c>
      <c r="C182" s="17" t="s">
        <v>102</v>
      </c>
      <c r="D182" s="17" t="s">
        <v>387</v>
      </c>
      <c r="E182" s="17">
        <v>0.49379989670505964</v>
      </c>
    </row>
    <row r="183">
      <c r="A183" s="17" t="s">
        <v>141</v>
      </c>
      <c r="B183" s="17" t="s">
        <v>88</v>
      </c>
      <c r="C183" s="17" t="s">
        <v>102</v>
      </c>
      <c r="D183" s="17" t="s">
        <v>388</v>
      </c>
      <c r="E183" s="17">
        <v>0.4937998967050429</v>
      </c>
    </row>
    <row r="184">
      <c r="A184" s="17" t="s">
        <v>141</v>
      </c>
      <c r="B184" s="17" t="s">
        <v>88</v>
      </c>
      <c r="C184" s="17" t="s">
        <v>102</v>
      </c>
      <c r="D184" s="17" t="s">
        <v>389</v>
      </c>
      <c r="E184" s="17">
        <v>0.49380000000000684</v>
      </c>
    </row>
    <row r="185">
      <c r="A185" s="17" t="s">
        <v>141</v>
      </c>
      <c r="B185" s="17" t="s">
        <v>88</v>
      </c>
      <c r="C185" s="17" t="s">
        <v>102</v>
      </c>
      <c r="D185" s="17" t="s">
        <v>390</v>
      </c>
      <c r="E185" s="17">
        <v>0.7991645630230133</v>
      </c>
    </row>
    <row r="186">
      <c r="A186" s="17" t="s">
        <v>141</v>
      </c>
      <c r="B186" s="17" t="s">
        <v>88</v>
      </c>
      <c r="C186" s="17" t="s">
        <v>102</v>
      </c>
      <c r="D186" s="17" t="s">
        <v>391</v>
      </c>
      <c r="E186" s="17">
        <v>0.3960312112993877</v>
      </c>
    </row>
    <row r="187">
      <c r="A187" s="17" t="s">
        <v>141</v>
      </c>
      <c r="B187" s="17" t="s">
        <v>88</v>
      </c>
      <c r="C187" s="17" t="s">
        <v>102</v>
      </c>
      <c r="D187" s="17" t="s">
        <v>392</v>
      </c>
      <c r="E187" s="17">
        <v>0.6424144376267364</v>
      </c>
    </row>
    <row r="188">
      <c r="A188" s="17" t="s">
        <v>141</v>
      </c>
      <c r="B188" s="17" t="s">
        <v>88</v>
      </c>
      <c r="C188" s="17" t="s">
        <v>102</v>
      </c>
      <c r="D188" s="17" t="s">
        <v>393</v>
      </c>
      <c r="E188" s="17">
        <v>0.0958683922830383</v>
      </c>
    </row>
    <row r="189">
      <c r="A189" s="17" t="s">
        <v>141</v>
      </c>
      <c r="B189" s="17" t="s">
        <v>88</v>
      </c>
      <c r="C189" s="17" t="s">
        <v>102</v>
      </c>
      <c r="D189" s="17" t="s">
        <v>394</v>
      </c>
      <c r="E189" s="17">
        <v>0.0025499999999691</v>
      </c>
    </row>
    <row r="190">
      <c r="A190" s="17" t="s">
        <v>141</v>
      </c>
      <c r="B190" s="17" t="s">
        <v>88</v>
      </c>
      <c r="C190" s="17" t="s">
        <v>102</v>
      </c>
      <c r="D190" s="17" t="s">
        <v>395</v>
      </c>
      <c r="E190" s="17">
        <v>0.5425999999999893</v>
      </c>
    </row>
    <row r="191">
      <c r="A191" s="17" t="s">
        <v>141</v>
      </c>
      <c r="B191" s="17" t="s">
        <v>88</v>
      </c>
      <c r="C191" s="17" t="s">
        <v>102</v>
      </c>
      <c r="D191" s="17" t="s">
        <v>396</v>
      </c>
      <c r="E191" s="17">
        <v>0.803700563162393</v>
      </c>
    </row>
    <row r="192">
      <c r="A192" s="17" t="s">
        <v>141</v>
      </c>
      <c r="B192" s="17" t="s">
        <v>88</v>
      </c>
      <c r="C192" s="17" t="s">
        <v>102</v>
      </c>
      <c r="D192" s="17" t="s">
        <v>397</v>
      </c>
      <c r="E192" s="17">
        <v>0.17760000000001952</v>
      </c>
    </row>
    <row r="193">
      <c r="A193" s="17" t="s">
        <v>141</v>
      </c>
      <c r="B193" s="17" t="s">
        <v>88</v>
      </c>
      <c r="C193" s="17" t="s">
        <v>102</v>
      </c>
      <c r="D193" s="17" t="s">
        <v>398</v>
      </c>
      <c r="E193" s="17">
        <v>2.4264451766116792</v>
      </c>
    </row>
    <row r="194">
      <c r="A194" s="17" t="s">
        <v>141</v>
      </c>
      <c r="B194" s="17" t="s">
        <v>88</v>
      </c>
      <c r="C194" s="17" t="s">
        <v>102</v>
      </c>
      <c r="D194" s="17" t="s">
        <v>399</v>
      </c>
      <c r="E194" s="17">
        <v>1.3149964749817498</v>
      </c>
    </row>
    <row r="195">
      <c r="A195" s="17" t="s">
        <v>141</v>
      </c>
      <c r="B195" s="17" t="s">
        <v>88</v>
      </c>
      <c r="C195" s="17" t="s">
        <v>102</v>
      </c>
      <c r="D195" s="17" t="s">
        <v>400</v>
      </c>
      <c r="E195" s="17">
        <v>1.6441000000002932</v>
      </c>
    </row>
    <row r="196">
      <c r="A196" s="17" t="s">
        <v>141</v>
      </c>
      <c r="B196" s="17" t="s">
        <v>88</v>
      </c>
      <c r="C196" s="17" t="s">
        <v>102</v>
      </c>
      <c r="D196" s="17" t="s">
        <v>401</v>
      </c>
      <c r="E196" s="17">
        <v>0.42380808774903034</v>
      </c>
    </row>
    <row r="197">
      <c r="A197" s="17" t="s">
        <v>141</v>
      </c>
      <c r="B197" s="17" t="s">
        <v>88</v>
      </c>
      <c r="C197" s="17" t="s">
        <v>102</v>
      </c>
      <c r="D197" s="17" t="s">
        <v>402</v>
      </c>
      <c r="E197" s="17">
        <v>2.8218025185504962</v>
      </c>
    </row>
    <row r="198">
      <c r="A198" s="17" t="s">
        <v>141</v>
      </c>
      <c r="B198" s="17" t="s">
        <v>88</v>
      </c>
      <c r="C198" s="17" t="s">
        <v>102</v>
      </c>
      <c r="D198" s="17" t="s">
        <v>403</v>
      </c>
      <c r="E198" s="17">
        <v>13.980879478736028</v>
      </c>
    </row>
    <row r="199">
      <c r="A199" s="17" t="s">
        <v>141</v>
      </c>
      <c r="B199" s="17" t="s">
        <v>88</v>
      </c>
      <c r="C199" s="17" t="s">
        <v>102</v>
      </c>
      <c r="D199" s="17" t="s">
        <v>404</v>
      </c>
      <c r="E199" s="17">
        <v>6.81397978168558</v>
      </c>
    </row>
    <row r="200">
      <c r="A200" s="17" t="s">
        <v>141</v>
      </c>
      <c r="B200" s="17" t="s">
        <v>88</v>
      </c>
      <c r="C200" s="17" t="s">
        <v>102</v>
      </c>
      <c r="D200" s="17" t="s">
        <v>405</v>
      </c>
      <c r="E200" s="17">
        <v>0.2555696171238704</v>
      </c>
    </row>
    <row r="201">
      <c r="A201" s="17" t="s">
        <v>141</v>
      </c>
      <c r="B201" s="17" t="s">
        <v>88</v>
      </c>
      <c r="C201" s="17" t="s">
        <v>102</v>
      </c>
      <c r="D201" s="17" t="s">
        <v>406</v>
      </c>
      <c r="E201" s="17">
        <v>4.1389707300244485</v>
      </c>
    </row>
    <row r="202">
      <c r="A202" s="17" t="s">
        <v>141</v>
      </c>
      <c r="B202" s="17" t="s">
        <v>88</v>
      </c>
      <c r="C202" s="17" t="s">
        <v>102</v>
      </c>
      <c r="D202" s="17" t="s">
        <v>407</v>
      </c>
      <c r="E202" s="17">
        <v>0.37056961712374026</v>
      </c>
    </row>
    <row r="203">
      <c r="A203" s="17" t="s">
        <v>141</v>
      </c>
      <c r="B203" s="17" t="s">
        <v>88</v>
      </c>
      <c r="C203" s="17" t="s">
        <v>102</v>
      </c>
      <c r="D203" s="17" t="s">
        <v>408</v>
      </c>
      <c r="E203" s="17">
        <v>4.289768211473952</v>
      </c>
    </row>
    <row r="204">
      <c r="A204" s="17" t="s">
        <v>141</v>
      </c>
      <c r="B204" s="17" t="s">
        <v>88</v>
      </c>
      <c r="C204" s="17" t="s">
        <v>102</v>
      </c>
      <c r="D204" s="17" t="s">
        <v>409</v>
      </c>
      <c r="E204" s="17">
        <v>7.026644237497032</v>
      </c>
    </row>
    <row r="205">
      <c r="A205" s="17" t="s">
        <v>141</v>
      </c>
      <c r="B205" s="17" t="s">
        <v>88</v>
      </c>
      <c r="C205" s="17" t="s">
        <v>102</v>
      </c>
      <c r="D205" s="17" t="s">
        <v>410</v>
      </c>
      <c r="E205" s="17">
        <v>7.026600000000021</v>
      </c>
    </row>
    <row r="206">
      <c r="A206" s="17" t="s">
        <v>141</v>
      </c>
      <c r="B206" s="17" t="s">
        <v>88</v>
      </c>
      <c r="C206" s="17" t="s">
        <v>102</v>
      </c>
      <c r="D206" s="17" t="s">
        <v>411</v>
      </c>
      <c r="E206" s="17">
        <v>0.023800000000003253</v>
      </c>
    </row>
    <row r="207">
      <c r="A207" s="17" t="s">
        <v>141</v>
      </c>
      <c r="B207" s="17" t="s">
        <v>88</v>
      </c>
      <c r="C207" s="17" t="s">
        <v>102</v>
      </c>
      <c r="D207" s="17" t="s">
        <v>412</v>
      </c>
      <c r="E207" s="17">
        <v>0.0810999999999989</v>
      </c>
    </row>
    <row r="208">
      <c r="A208" s="17" t="s">
        <v>141</v>
      </c>
      <c r="B208" s="17" t="s">
        <v>88</v>
      </c>
      <c r="C208" s="17" t="s">
        <v>102</v>
      </c>
      <c r="D208" s="17" t="s">
        <v>413</v>
      </c>
      <c r="E208" s="17">
        <v>0.42635000000015866</v>
      </c>
    </row>
    <row r="209">
      <c r="A209" s="17" t="s">
        <v>141</v>
      </c>
      <c r="B209" s="17" t="s">
        <v>88</v>
      </c>
      <c r="C209" s="17" t="s">
        <v>102</v>
      </c>
      <c r="D209" s="17" t="s">
        <v>414</v>
      </c>
      <c r="E209" s="17">
        <v>0.023800000000011916</v>
      </c>
    </row>
    <row r="210">
      <c r="A210" s="17" t="s">
        <v>141</v>
      </c>
      <c r="B210" s="17" t="s">
        <v>88</v>
      </c>
      <c r="C210" s="17" t="s">
        <v>102</v>
      </c>
      <c r="D210" s="17" t="s">
        <v>415</v>
      </c>
      <c r="E210" s="17">
        <v>0.07110000000000896</v>
      </c>
    </row>
    <row r="211">
      <c r="A211" s="17" t="s">
        <v>141</v>
      </c>
      <c r="B211" s="17" t="s">
        <v>88</v>
      </c>
      <c r="C211" s="17" t="s">
        <v>102</v>
      </c>
      <c r="D211" s="17" t="s">
        <v>416</v>
      </c>
      <c r="E211" s="17">
        <v>0.49134999999997925</v>
      </c>
    </row>
    <row r="212">
      <c r="A212" s="17" t="s">
        <v>141</v>
      </c>
      <c r="B212" s="17" t="s">
        <v>88</v>
      </c>
      <c r="C212" s="17" t="s">
        <v>102</v>
      </c>
      <c r="D212" s="17" t="s">
        <v>417</v>
      </c>
      <c r="E212" s="17">
        <v>4.775100000000149</v>
      </c>
    </row>
    <row r="213">
      <c r="A213" s="17" t="s">
        <v>141</v>
      </c>
      <c r="B213" s="17" t="s">
        <v>88</v>
      </c>
      <c r="C213" s="17" t="s">
        <v>102</v>
      </c>
      <c r="D213" s="17" t="s">
        <v>418</v>
      </c>
      <c r="E213" s="17">
        <v>3.695100000000243</v>
      </c>
    </row>
    <row r="214">
      <c r="A214" s="17" t="s">
        <v>141</v>
      </c>
      <c r="B214" s="17" t="s">
        <v>88</v>
      </c>
      <c r="C214" s="17" t="s">
        <v>102</v>
      </c>
      <c r="D214" s="17" t="s">
        <v>419</v>
      </c>
      <c r="E214" s="17">
        <v>0.5065487432688632</v>
      </c>
    </row>
    <row r="215">
      <c r="A215" s="17" t="s">
        <v>141</v>
      </c>
      <c r="B215" s="17" t="s">
        <v>88</v>
      </c>
      <c r="C215" s="17" t="s">
        <v>102</v>
      </c>
      <c r="D215" s="17" t="s">
        <v>420</v>
      </c>
      <c r="E215" s="17">
        <v>0.5065487432688676</v>
      </c>
    </row>
    <row r="216">
      <c r="A216" s="17" t="s">
        <v>141</v>
      </c>
      <c r="B216" s="17" t="s">
        <v>88</v>
      </c>
      <c r="C216" s="17" t="s">
        <v>102</v>
      </c>
      <c r="D216" s="17" t="s">
        <v>421</v>
      </c>
      <c r="E216" s="17">
        <v>1.9187742634326646</v>
      </c>
    </row>
    <row r="217">
      <c r="A217" s="17" t="s">
        <v>141</v>
      </c>
      <c r="B217" s="17" t="s">
        <v>88</v>
      </c>
      <c r="C217" s="17" t="s">
        <v>102</v>
      </c>
      <c r="D217" s="17" t="s">
        <v>422</v>
      </c>
      <c r="E217" s="17">
        <v>1.4644074459571583</v>
      </c>
    </row>
    <row r="218">
      <c r="A218" s="17" t="s">
        <v>141</v>
      </c>
      <c r="B218" s="17" t="s">
        <v>88</v>
      </c>
      <c r="C218" s="17" t="s">
        <v>102</v>
      </c>
      <c r="D218" s="17" t="s">
        <v>423</v>
      </c>
      <c r="E218" s="17">
        <v>0.19447675316656593</v>
      </c>
    </row>
    <row r="219">
      <c r="A219" s="17" t="s">
        <v>141</v>
      </c>
      <c r="B219" s="17" t="s">
        <v>88</v>
      </c>
      <c r="C219" s="17" t="s">
        <v>102</v>
      </c>
      <c r="D219" s="17" t="s">
        <v>424</v>
      </c>
      <c r="E219" s="17">
        <v>1.445591832689484</v>
      </c>
    </row>
    <row r="220">
      <c r="A220" s="17" t="s">
        <v>141</v>
      </c>
      <c r="B220" s="17" t="s">
        <v>88</v>
      </c>
      <c r="C220" s="17" t="s">
        <v>102</v>
      </c>
      <c r="D220" s="17" t="s">
        <v>425</v>
      </c>
      <c r="E220" s="17">
        <v>0.30380000000000024</v>
      </c>
    </row>
    <row r="221">
      <c r="A221" s="17" t="s">
        <v>141</v>
      </c>
      <c r="B221" s="17" t="s">
        <v>88</v>
      </c>
      <c r="C221" s="17" t="s">
        <v>102</v>
      </c>
      <c r="D221" s="17" t="s">
        <v>426</v>
      </c>
      <c r="E221" s="17">
        <v>0.3607960112578943</v>
      </c>
    </row>
    <row r="222">
      <c r="A222" s="17" t="s">
        <v>141</v>
      </c>
      <c r="B222" s="17" t="s">
        <v>88</v>
      </c>
      <c r="C222" s="17" t="s">
        <v>102</v>
      </c>
      <c r="D222" s="17" t="s">
        <v>427</v>
      </c>
      <c r="E222" s="17">
        <v>0.12545938742825816</v>
      </c>
    </row>
    <row r="223">
      <c r="A223" s="17" t="s">
        <v>141</v>
      </c>
      <c r="B223" s="17" t="s">
        <v>88</v>
      </c>
      <c r="C223" s="17" t="s">
        <v>102</v>
      </c>
      <c r="D223" s="17" t="s">
        <v>428</v>
      </c>
      <c r="E223" s="17">
        <v>0.42184183266174846</v>
      </c>
    </row>
    <row r="224">
      <c r="A224" s="17" t="s">
        <v>141</v>
      </c>
      <c r="B224" s="17" t="s">
        <v>88</v>
      </c>
      <c r="C224" s="17" t="s">
        <v>102</v>
      </c>
      <c r="D224" s="17" t="s">
        <v>429</v>
      </c>
      <c r="E224" s="17">
        <v>0.6088000000000002</v>
      </c>
    </row>
    <row r="225">
      <c r="A225" s="17" t="s">
        <v>141</v>
      </c>
      <c r="B225" s="17" t="s">
        <v>88</v>
      </c>
      <c r="C225" s="17" t="s">
        <v>102</v>
      </c>
      <c r="D225" s="17" t="s">
        <v>430</v>
      </c>
      <c r="E225" s="17">
        <v>1.0680619443076664</v>
      </c>
    </row>
    <row r="226">
      <c r="A226" s="17" t="s">
        <v>141</v>
      </c>
      <c r="B226" s="17" t="s">
        <v>88</v>
      </c>
      <c r="C226" s="17" t="s">
        <v>102</v>
      </c>
      <c r="D226" s="17" t="s">
        <v>431</v>
      </c>
      <c r="E226" s="17">
        <v>0.7715767169441826</v>
      </c>
    </row>
    <row r="227">
      <c r="A227" s="17" t="s">
        <v>141</v>
      </c>
      <c r="B227" s="17" t="s">
        <v>88</v>
      </c>
      <c r="C227" s="17" t="s">
        <v>102</v>
      </c>
      <c r="D227" s="17" t="s">
        <v>432</v>
      </c>
      <c r="E227" s="17">
        <v>0.12809183268566862</v>
      </c>
    </row>
    <row r="228">
      <c r="A228" s="17" t="s">
        <v>141</v>
      </c>
      <c r="B228" s="17" t="s">
        <v>88</v>
      </c>
      <c r="C228" s="17" t="s">
        <v>102</v>
      </c>
      <c r="D228" s="17" t="s">
        <v>433</v>
      </c>
      <c r="E228" s="17">
        <v>0.518799999999986</v>
      </c>
    </row>
    <row r="229">
      <c r="A229" s="17" t="s">
        <v>141</v>
      </c>
      <c r="B229" s="17" t="s">
        <v>88</v>
      </c>
      <c r="C229" s="17" t="s">
        <v>102</v>
      </c>
      <c r="D229" s="17" t="s">
        <v>434</v>
      </c>
      <c r="E229" s="17">
        <v>0.11827675316667276</v>
      </c>
    </row>
    <row r="230">
      <c r="A230" s="17" t="s">
        <v>141</v>
      </c>
      <c r="B230" s="17" t="s">
        <v>88</v>
      </c>
      <c r="C230" s="17" t="s">
        <v>102</v>
      </c>
      <c r="D230" s="17" t="s">
        <v>435</v>
      </c>
      <c r="E230" s="17">
        <v>0.6757523898961858</v>
      </c>
    </row>
    <row r="231">
      <c r="A231" s="17" t="s">
        <v>141</v>
      </c>
      <c r="B231" s="17" t="s">
        <v>88</v>
      </c>
      <c r="C231" s="17" t="s">
        <v>102</v>
      </c>
      <c r="D231" s="17" t="s">
        <v>436</v>
      </c>
      <c r="E231" s="17">
        <v>0.6545935960538178</v>
      </c>
    </row>
    <row r="232">
      <c r="A232" s="17" t="s">
        <v>141</v>
      </c>
      <c r="B232" s="17" t="s">
        <v>88</v>
      </c>
      <c r="C232" s="17" t="s">
        <v>102</v>
      </c>
      <c r="D232" s="17" t="s">
        <v>437</v>
      </c>
      <c r="E232" s="17">
        <v>0.6309344929302046</v>
      </c>
    </row>
    <row r="233">
      <c r="A233" s="17" t="s">
        <v>141</v>
      </c>
      <c r="B233" s="17" t="s">
        <v>88</v>
      </c>
      <c r="C233" s="17" t="s">
        <v>102</v>
      </c>
      <c r="D233" s="17" t="s">
        <v>438</v>
      </c>
      <c r="E233" s="17">
        <v>0.9453882145996169</v>
      </c>
    </row>
    <row r="234">
      <c r="A234" s="17" t="s">
        <v>141</v>
      </c>
      <c r="B234" s="17" t="s">
        <v>88</v>
      </c>
      <c r="C234" s="17" t="s">
        <v>102</v>
      </c>
      <c r="D234" s="17" t="s">
        <v>439</v>
      </c>
      <c r="E234" s="17">
        <v>1.8480570923696542</v>
      </c>
    </row>
    <row r="235">
      <c r="A235" s="17" t="s">
        <v>141</v>
      </c>
      <c r="B235" s="17" t="s">
        <v>88</v>
      </c>
      <c r="C235" s="17" t="s">
        <v>102</v>
      </c>
      <c r="D235" s="17" t="s">
        <v>440</v>
      </c>
      <c r="E235" s="17">
        <v>0.5065487432688535</v>
      </c>
    </row>
    <row r="236">
      <c r="A236" s="17" t="s">
        <v>141</v>
      </c>
      <c r="B236" s="17" t="s">
        <v>88</v>
      </c>
      <c r="C236" s="17" t="s">
        <v>102</v>
      </c>
      <c r="D236" s="17" t="s">
        <v>441</v>
      </c>
      <c r="E236" s="17">
        <v>0.2276000000001042</v>
      </c>
    </row>
    <row r="237">
      <c r="A237" s="17" t="s">
        <v>141</v>
      </c>
      <c r="B237" s="17" t="s">
        <v>88</v>
      </c>
      <c r="C237" s="17" t="s">
        <v>102</v>
      </c>
      <c r="D237" s="17" t="s">
        <v>442</v>
      </c>
      <c r="E237" s="17">
        <v>0.5065487432688535</v>
      </c>
    </row>
    <row r="238">
      <c r="A238" s="17" t="s">
        <v>141</v>
      </c>
      <c r="B238" s="17" t="s">
        <v>88</v>
      </c>
      <c r="C238" s="17" t="s">
        <v>102</v>
      </c>
      <c r="D238" s="17" t="s">
        <v>443</v>
      </c>
      <c r="E238" s="17">
        <v>0.0026000000000513867</v>
      </c>
    </row>
    <row r="239">
      <c r="A239" s="17" t="s">
        <v>141</v>
      </c>
      <c r="B239" s="17" t="s">
        <v>88</v>
      </c>
      <c r="C239" s="17" t="s">
        <v>102</v>
      </c>
      <c r="D239" s="17" t="s">
        <v>444</v>
      </c>
      <c r="E239" s="17">
        <v>1.768850000000018</v>
      </c>
    </row>
    <row r="240">
      <c r="A240" s="17" t="s">
        <v>141</v>
      </c>
      <c r="B240" s="17" t="s">
        <v>88</v>
      </c>
      <c r="C240" s="17" t="s">
        <v>102</v>
      </c>
      <c r="D240" s="17" t="s">
        <v>445</v>
      </c>
      <c r="E240" s="17">
        <v>1.9713499999999071</v>
      </c>
    </row>
    <row r="241">
      <c r="A241" s="17" t="s">
        <v>141</v>
      </c>
      <c r="B241" s="17" t="s">
        <v>88</v>
      </c>
      <c r="C241" s="17" t="s">
        <v>102</v>
      </c>
      <c r="D241" s="17" t="s">
        <v>446</v>
      </c>
      <c r="E241" s="17">
        <v>0.18284405088347144</v>
      </c>
    </row>
    <row r="242">
      <c r="A242" s="17" t="s">
        <v>141</v>
      </c>
      <c r="B242" s="17" t="s">
        <v>88</v>
      </c>
      <c r="C242" s="17" t="s">
        <v>102</v>
      </c>
      <c r="D242" s="17" t="s">
        <v>447</v>
      </c>
      <c r="E242" s="17">
        <v>6.896650299465404</v>
      </c>
    </row>
    <row r="243">
      <c r="A243" s="17" t="s">
        <v>141</v>
      </c>
      <c r="B243" s="17" t="s">
        <v>88</v>
      </c>
      <c r="C243" s="17" t="s">
        <v>102</v>
      </c>
      <c r="D243" s="17" t="s">
        <v>448</v>
      </c>
      <c r="E243" s="17">
        <v>6.896650299465402</v>
      </c>
    </row>
    <row r="244">
      <c r="A244" s="17" t="s">
        <v>141</v>
      </c>
      <c r="B244" s="17" t="s">
        <v>88</v>
      </c>
      <c r="C244" s="17" t="s">
        <v>102</v>
      </c>
      <c r="D244" s="17" t="s">
        <v>449</v>
      </c>
      <c r="E244" s="17">
        <v>6.896650299465405</v>
      </c>
    </row>
    <row r="245">
      <c r="A245" s="17" t="s">
        <v>141</v>
      </c>
      <c r="B245" s="17" t="s">
        <v>88</v>
      </c>
      <c r="C245" s="17" t="s">
        <v>102</v>
      </c>
      <c r="D245" s="17" t="s">
        <v>450</v>
      </c>
      <c r="E245" s="17">
        <v>6.896650299465407</v>
      </c>
    </row>
    <row r="246">
      <c r="A246" s="17" t="s">
        <v>141</v>
      </c>
      <c r="B246" s="17" t="s">
        <v>88</v>
      </c>
      <c r="C246" s="17" t="s">
        <v>102</v>
      </c>
      <c r="D246" s="17" t="s">
        <v>451</v>
      </c>
      <c r="E246" s="17">
        <v>6.489076967181064</v>
      </c>
    </row>
    <row r="247">
      <c r="A247" s="17" t="s">
        <v>141</v>
      </c>
      <c r="B247" s="17" t="s">
        <v>88</v>
      </c>
      <c r="C247" s="17" t="s">
        <v>102</v>
      </c>
      <c r="D247" s="17" t="s">
        <v>452</v>
      </c>
      <c r="E247" s="17">
        <v>0.17680278831323135</v>
      </c>
    </row>
    <row r="248">
      <c r="A248" s="17" t="s">
        <v>141</v>
      </c>
      <c r="B248" s="17" t="s">
        <v>88</v>
      </c>
      <c r="C248" s="17" t="s">
        <v>102</v>
      </c>
      <c r="D248" s="17" t="s">
        <v>453</v>
      </c>
      <c r="E248" s="17">
        <v>0.4035448024716779</v>
      </c>
    </row>
    <row r="249">
      <c r="A249" s="17" t="s">
        <v>141</v>
      </c>
      <c r="B249" s="17" t="s">
        <v>88</v>
      </c>
      <c r="C249" s="17" t="s">
        <v>102</v>
      </c>
      <c r="D249" s="17" t="s">
        <v>454</v>
      </c>
      <c r="E249" s="17">
        <v>1.4261497600378443</v>
      </c>
    </row>
    <row r="250">
      <c r="A250" s="17" t="s">
        <v>141</v>
      </c>
      <c r="B250" s="17" t="s">
        <v>88</v>
      </c>
      <c r="C250" s="17" t="s">
        <v>102</v>
      </c>
      <c r="D250" s="17" t="s">
        <v>455</v>
      </c>
      <c r="E250" s="17">
        <v>6.896650299465408</v>
      </c>
    </row>
    <row r="251">
      <c r="A251" s="17" t="s">
        <v>141</v>
      </c>
      <c r="B251" s="17" t="s">
        <v>88</v>
      </c>
      <c r="C251" s="17" t="s">
        <v>102</v>
      </c>
      <c r="D251" s="17" t="s">
        <v>456</v>
      </c>
      <c r="E251" s="17">
        <v>0.2184004050650427</v>
      </c>
    </row>
    <row r="252">
      <c r="A252" s="17" t="s">
        <v>141</v>
      </c>
      <c r="B252" s="17" t="s">
        <v>88</v>
      </c>
      <c r="C252" s="17" t="s">
        <v>102</v>
      </c>
      <c r="D252" s="17" t="s">
        <v>457</v>
      </c>
      <c r="E252" s="17">
        <v>0.02514385404385402</v>
      </c>
    </row>
    <row r="253">
      <c r="A253" s="17" t="s">
        <v>141</v>
      </c>
      <c r="B253" s="17" t="s">
        <v>88</v>
      </c>
      <c r="C253" s="17" t="s">
        <v>102</v>
      </c>
      <c r="D253" s="17" t="s">
        <v>458</v>
      </c>
      <c r="E253" s="17">
        <v>0.2676000000000085</v>
      </c>
    </row>
    <row r="254">
      <c r="A254" s="17" t="s">
        <v>141</v>
      </c>
      <c r="B254" s="17" t="s">
        <v>88</v>
      </c>
      <c r="C254" s="17" t="s">
        <v>102</v>
      </c>
      <c r="D254" s="17" t="s">
        <v>459</v>
      </c>
      <c r="E254" s="17">
        <v>0.11759999999999926</v>
      </c>
    </row>
    <row r="255">
      <c r="A255" s="17" t="s">
        <v>141</v>
      </c>
      <c r="B255" s="17" t="s">
        <v>88</v>
      </c>
      <c r="C255" s="17" t="s">
        <v>102</v>
      </c>
      <c r="D255" s="17" t="s">
        <v>460</v>
      </c>
      <c r="E255" s="17">
        <v>0.5834318142788516</v>
      </c>
    </row>
    <row r="256">
      <c r="A256" s="17" t="s">
        <v>141</v>
      </c>
      <c r="B256" s="17" t="s">
        <v>88</v>
      </c>
      <c r="C256" s="17" t="s">
        <v>102</v>
      </c>
      <c r="D256" s="17" t="s">
        <v>461</v>
      </c>
      <c r="E256" s="17">
        <v>0.004932139109154514</v>
      </c>
    </row>
    <row r="257">
      <c r="A257" s="17" t="s">
        <v>141</v>
      </c>
      <c r="B257" s="17" t="s">
        <v>88</v>
      </c>
      <c r="C257" s="17" t="s">
        <v>102</v>
      </c>
      <c r="D257" s="17" t="s">
        <v>462</v>
      </c>
      <c r="E257" s="17">
        <v>0.08836271252901941</v>
      </c>
    </row>
    <row r="258">
      <c r="A258" s="17" t="s">
        <v>141</v>
      </c>
      <c r="B258" s="17" t="s">
        <v>88</v>
      </c>
      <c r="C258" s="17" t="s">
        <v>102</v>
      </c>
      <c r="D258" s="17" t="s">
        <v>463</v>
      </c>
      <c r="E258" s="17">
        <v>2.3280495949349373</v>
      </c>
    </row>
    <row r="259">
      <c r="A259" s="17" t="s">
        <v>141</v>
      </c>
      <c r="B259" s="17" t="s">
        <v>88</v>
      </c>
      <c r="C259" s="17" t="s">
        <v>102</v>
      </c>
      <c r="D259" s="17" t="s">
        <v>464</v>
      </c>
      <c r="E259" s="17">
        <v>1.8986502994653693</v>
      </c>
    </row>
    <row r="260">
      <c r="A260" s="17" t="s">
        <v>141</v>
      </c>
      <c r="B260" s="17" t="s">
        <v>88</v>
      </c>
      <c r="C260" s="17" t="s">
        <v>102</v>
      </c>
      <c r="D260" s="17" t="s">
        <v>465</v>
      </c>
      <c r="E260" s="17">
        <v>4.845600000000036</v>
      </c>
    </row>
    <row r="261">
      <c r="A261" s="17" t="s">
        <v>141</v>
      </c>
      <c r="B261" s="17" t="s">
        <v>88</v>
      </c>
      <c r="C261" s="17" t="s">
        <v>102</v>
      </c>
      <c r="D261" s="17" t="s">
        <v>466</v>
      </c>
      <c r="E261" s="17">
        <v>3.9900999999998294</v>
      </c>
    </row>
    <row r="262">
      <c r="A262" s="17" t="s">
        <v>141</v>
      </c>
      <c r="B262" s="17" t="s">
        <v>88</v>
      </c>
      <c r="C262" s="17" t="s">
        <v>102</v>
      </c>
      <c r="D262" s="17" t="s">
        <v>467</v>
      </c>
      <c r="E262" s="17">
        <v>0.753276753166585</v>
      </c>
    </row>
    <row r="263">
      <c r="A263" s="17" t="s">
        <v>141</v>
      </c>
      <c r="B263" s="17" t="s">
        <v>88</v>
      </c>
      <c r="C263" s="17" t="s">
        <v>102</v>
      </c>
      <c r="D263" s="17" t="s">
        <v>468</v>
      </c>
      <c r="E263" s="17">
        <v>1.8986502994653711</v>
      </c>
    </row>
    <row r="264">
      <c r="A264" s="17" t="s">
        <v>141</v>
      </c>
      <c r="B264" s="17" t="s">
        <v>88</v>
      </c>
      <c r="C264" s="17" t="s">
        <v>102</v>
      </c>
      <c r="D264" s="17" t="s">
        <v>469</v>
      </c>
      <c r="E264" s="17">
        <v>4.845600000000025</v>
      </c>
    </row>
    <row r="265">
      <c r="A265" s="17" t="s">
        <v>141</v>
      </c>
      <c r="B265" s="17" t="s">
        <v>88</v>
      </c>
      <c r="C265" s="17" t="s">
        <v>102</v>
      </c>
      <c r="D265" s="17" t="s">
        <v>470</v>
      </c>
      <c r="E265" s="17">
        <v>3.9900999999998294</v>
      </c>
    </row>
    <row r="266">
      <c r="A266" s="17" t="s">
        <v>141</v>
      </c>
      <c r="B266" s="17" t="s">
        <v>88</v>
      </c>
      <c r="C266" s="17" t="s">
        <v>102</v>
      </c>
      <c r="D266" s="17" t="s">
        <v>471</v>
      </c>
      <c r="E266" s="17">
        <v>0.8522767531665203</v>
      </c>
    </row>
    <row r="267">
      <c r="A267" s="17" t="s">
        <v>141</v>
      </c>
      <c r="B267" s="17" t="s">
        <v>88</v>
      </c>
      <c r="C267" s="17" t="s">
        <v>102</v>
      </c>
      <c r="D267" s="17" t="s">
        <v>472</v>
      </c>
      <c r="E267" s="17">
        <v>0.5038000000000241</v>
      </c>
    </row>
    <row r="268">
      <c r="A268" s="17" t="s">
        <v>141</v>
      </c>
      <c r="B268" s="17" t="s">
        <v>88</v>
      </c>
      <c r="C268" s="17" t="s">
        <v>102</v>
      </c>
      <c r="D268" s="17" t="s">
        <v>473</v>
      </c>
      <c r="E268" s="17">
        <v>1.7641000000000104</v>
      </c>
    </row>
    <row r="269">
      <c r="A269" s="17" t="s">
        <v>141</v>
      </c>
      <c r="B269" s="17" t="s">
        <v>88</v>
      </c>
      <c r="C269" s="17" t="s">
        <v>102</v>
      </c>
      <c r="D269" s="17" t="s">
        <v>474</v>
      </c>
      <c r="E269" s="17">
        <v>0.7876000000000462</v>
      </c>
    </row>
    <row r="270">
      <c r="A270" s="17" t="s">
        <v>141</v>
      </c>
      <c r="B270" s="17" t="s">
        <v>88</v>
      </c>
      <c r="C270" s="17" t="s">
        <v>102</v>
      </c>
      <c r="D270" s="17" t="s">
        <v>475</v>
      </c>
      <c r="E270" s="17">
        <v>1.127807092369649</v>
      </c>
    </row>
    <row r="271">
      <c r="A271" s="17" t="s">
        <v>141</v>
      </c>
      <c r="B271" s="17" t="s">
        <v>88</v>
      </c>
      <c r="C271" s="17" t="s">
        <v>103</v>
      </c>
      <c r="D271" s="17" t="s">
        <v>476</v>
      </c>
      <c r="E271" s="17">
        <v>0.05481980451367934</v>
      </c>
    </row>
    <row r="272">
      <c r="A272" s="17" t="s">
        <v>141</v>
      </c>
      <c r="B272" s="17" t="s">
        <v>88</v>
      </c>
      <c r="C272" s="17" t="s">
        <v>103</v>
      </c>
      <c r="D272" s="17" t="s">
        <v>477</v>
      </c>
      <c r="E272" s="17">
        <v>0.80266131482151</v>
      </c>
    </row>
    <row r="273">
      <c r="A273" s="17" t="s">
        <v>141</v>
      </c>
      <c r="B273" s="17" t="s">
        <v>88</v>
      </c>
      <c r="C273" s="17" t="s">
        <v>103</v>
      </c>
      <c r="D273" s="17" t="s">
        <v>478</v>
      </c>
      <c r="E273" s="17">
        <v>0.10380000000001104</v>
      </c>
    </row>
    <row r="274">
      <c r="A274" s="17" t="s">
        <v>141</v>
      </c>
      <c r="B274" s="17" t="s">
        <v>88</v>
      </c>
      <c r="C274" s="17" t="s">
        <v>103</v>
      </c>
      <c r="D274" s="17" t="s">
        <v>479</v>
      </c>
      <c r="E274" s="17">
        <v>0.7163499999999714</v>
      </c>
    </row>
    <row r="275">
      <c r="A275" s="17" t="s">
        <v>141</v>
      </c>
      <c r="B275" s="17" t="s">
        <v>88</v>
      </c>
      <c r="C275" s="17" t="s">
        <v>103</v>
      </c>
      <c r="D275" s="17" t="s">
        <v>480</v>
      </c>
      <c r="E275" s="17">
        <v>0.17241974055735296</v>
      </c>
    </row>
    <row r="276">
      <c r="A276" s="17" t="s">
        <v>141</v>
      </c>
      <c r="B276" s="17" t="s">
        <v>88</v>
      </c>
      <c r="C276" s="17" t="s">
        <v>103</v>
      </c>
      <c r="D276" s="17" t="s">
        <v>481</v>
      </c>
      <c r="E276" s="17">
        <v>0.4692330884329828</v>
      </c>
    </row>
    <row r="277">
      <c r="A277" s="17" t="s">
        <v>141</v>
      </c>
      <c r="B277" s="17" t="s">
        <v>88</v>
      </c>
      <c r="C277" s="17" t="s">
        <v>103</v>
      </c>
      <c r="D277" s="17" t="s">
        <v>482</v>
      </c>
      <c r="E277" s="17">
        <v>0.9956571736612779</v>
      </c>
    </row>
    <row r="278">
      <c r="A278" s="17" t="s">
        <v>141</v>
      </c>
      <c r="B278" s="17" t="s">
        <v>88</v>
      </c>
      <c r="C278" s="17" t="s">
        <v>103</v>
      </c>
      <c r="D278" s="17" t="s">
        <v>483</v>
      </c>
      <c r="E278" s="17">
        <v>1.7970687064439272</v>
      </c>
    </row>
    <row r="279">
      <c r="A279" s="17" t="s">
        <v>141</v>
      </c>
      <c r="B279" s="17" t="s">
        <v>88</v>
      </c>
      <c r="C279" s="17" t="s">
        <v>103</v>
      </c>
      <c r="D279" s="17" t="s">
        <v>484</v>
      </c>
      <c r="E279" s="17">
        <v>0.06979166270931071</v>
      </c>
    </row>
    <row r="280">
      <c r="A280" s="17" t="s">
        <v>141</v>
      </c>
      <c r="B280" s="17" t="s">
        <v>88</v>
      </c>
      <c r="C280" s="17" t="s">
        <v>103</v>
      </c>
      <c r="D280" s="17" t="s">
        <v>485</v>
      </c>
      <c r="E280" s="17">
        <v>0.2804206336128345</v>
      </c>
    </row>
    <row r="281">
      <c r="A281" s="17" t="s">
        <v>141</v>
      </c>
      <c r="B281" s="17" t="s">
        <v>88</v>
      </c>
      <c r="C281" s="17" t="s">
        <v>103</v>
      </c>
      <c r="D281" s="17" t="s">
        <v>486</v>
      </c>
      <c r="E281" s="17">
        <v>0.6907621896896624</v>
      </c>
    </row>
    <row r="282">
      <c r="A282" s="17" t="s">
        <v>141</v>
      </c>
      <c r="B282" s="17" t="s">
        <v>88</v>
      </c>
      <c r="C282" s="17" t="s">
        <v>103</v>
      </c>
      <c r="D282" s="17" t="s">
        <v>487</v>
      </c>
      <c r="E282" s="17">
        <v>0.02058911371018702</v>
      </c>
    </row>
    <row r="283">
      <c r="A283" s="17" t="s">
        <v>141</v>
      </c>
      <c r="B283" s="17" t="s">
        <v>88</v>
      </c>
      <c r="C283" s="17" t="s">
        <v>103</v>
      </c>
      <c r="D283" s="17" t="s">
        <v>488</v>
      </c>
      <c r="E283" s="17">
        <v>0.8751000000000885</v>
      </c>
    </row>
    <row r="284">
      <c r="A284" s="17" t="s">
        <v>141</v>
      </c>
      <c r="B284" s="17" t="s">
        <v>88</v>
      </c>
      <c r="C284" s="17" t="s">
        <v>103</v>
      </c>
      <c r="D284" s="17" t="s">
        <v>489</v>
      </c>
      <c r="E284" s="17">
        <v>10.54926000471309</v>
      </c>
    </row>
    <row r="285">
      <c r="A285" s="17" t="s">
        <v>141</v>
      </c>
      <c r="B285" s="17" t="s">
        <v>88</v>
      </c>
      <c r="C285" s="17" t="s">
        <v>103</v>
      </c>
      <c r="D285" s="17" t="s">
        <v>490</v>
      </c>
      <c r="E285" s="17">
        <v>1.8486502994654805</v>
      </c>
    </row>
    <row r="286">
      <c r="A286" s="17" t="s">
        <v>141</v>
      </c>
      <c r="B286" s="17" t="s">
        <v>88</v>
      </c>
      <c r="C286" s="17" t="s">
        <v>103</v>
      </c>
      <c r="D286" s="17" t="s">
        <v>491</v>
      </c>
      <c r="E286" s="17">
        <v>0.8474249886042703</v>
      </c>
    </row>
    <row r="287">
      <c r="A287" s="17" t="s">
        <v>141</v>
      </c>
      <c r="B287" s="17" t="s">
        <v>88</v>
      </c>
      <c r="C287" s="17" t="s">
        <v>103</v>
      </c>
      <c r="D287" s="17" t="s">
        <v>492</v>
      </c>
      <c r="E287" s="17">
        <v>0.23342515454974747</v>
      </c>
    </row>
    <row r="288">
      <c r="A288" s="17" t="s">
        <v>141</v>
      </c>
      <c r="B288" s="17" t="s">
        <v>88</v>
      </c>
      <c r="C288" s="17" t="s">
        <v>103</v>
      </c>
      <c r="D288" s="17" t="s">
        <v>493</v>
      </c>
      <c r="E288" s="17">
        <v>0.23342498860427124</v>
      </c>
    </row>
    <row r="289">
      <c r="A289" s="17" t="s">
        <v>141</v>
      </c>
      <c r="B289" s="17" t="s">
        <v>88</v>
      </c>
      <c r="C289" s="17" t="s">
        <v>103</v>
      </c>
      <c r="D289" s="17" t="s">
        <v>494</v>
      </c>
      <c r="E289" s="17">
        <v>1.9091048152781376</v>
      </c>
    </row>
    <row r="290">
      <c r="A290" s="17" t="s">
        <v>141</v>
      </c>
      <c r="B290" s="17" t="s">
        <v>88</v>
      </c>
      <c r="C290" s="17" t="s">
        <v>103</v>
      </c>
      <c r="D290" s="17" t="s">
        <v>495</v>
      </c>
      <c r="E290" s="17">
        <v>3.305402248685206</v>
      </c>
    </row>
    <row r="291">
      <c r="A291" s="17" t="s">
        <v>141</v>
      </c>
      <c r="B291" s="17" t="s">
        <v>88</v>
      </c>
      <c r="C291" s="17" t="s">
        <v>103</v>
      </c>
      <c r="D291" s="17" t="s">
        <v>496</v>
      </c>
      <c r="E291" s="17">
        <v>1.323906156584185</v>
      </c>
    </row>
    <row r="292">
      <c r="A292" s="17" t="s">
        <v>141</v>
      </c>
      <c r="B292" s="17" t="s">
        <v>88</v>
      </c>
      <c r="C292" s="17" t="s">
        <v>103</v>
      </c>
      <c r="D292" s="17" t="s">
        <v>497</v>
      </c>
      <c r="E292" s="17">
        <v>1.9091048152781478</v>
      </c>
    </row>
    <row r="293">
      <c r="A293" s="17" t="s">
        <v>141</v>
      </c>
      <c r="B293" s="17" t="s">
        <v>88</v>
      </c>
      <c r="C293" s="17" t="s">
        <v>103</v>
      </c>
      <c r="D293" s="17" t="s">
        <v>498</v>
      </c>
      <c r="E293" s="17">
        <v>1.898650299465496</v>
      </c>
    </row>
    <row r="294">
      <c r="A294" s="17" t="s">
        <v>141</v>
      </c>
      <c r="B294" s="17" t="s">
        <v>88</v>
      </c>
      <c r="C294" s="17" t="s">
        <v>103</v>
      </c>
      <c r="D294" s="17" t="s">
        <v>499</v>
      </c>
      <c r="E294" s="17">
        <v>0.05367435932364972</v>
      </c>
    </row>
    <row r="295">
      <c r="A295" s="17" t="s">
        <v>141</v>
      </c>
      <c r="B295" s="17" t="s">
        <v>88</v>
      </c>
      <c r="C295" s="17" t="s">
        <v>103</v>
      </c>
      <c r="D295" s="17" t="s">
        <v>500</v>
      </c>
      <c r="E295" s="17">
        <v>3.6920125820326493</v>
      </c>
    </row>
    <row r="296">
      <c r="A296" s="17" t="s">
        <v>141</v>
      </c>
      <c r="B296" s="17" t="s">
        <v>88</v>
      </c>
      <c r="C296" s="17" t="s">
        <v>103</v>
      </c>
      <c r="D296" s="17" t="s">
        <v>501</v>
      </c>
      <c r="E296" s="17">
        <v>1.0440598115840305</v>
      </c>
    </row>
    <row r="297">
      <c r="A297" s="17" t="s">
        <v>141</v>
      </c>
      <c r="B297" s="17" t="s">
        <v>88</v>
      </c>
      <c r="C297" s="17" t="s">
        <v>103</v>
      </c>
      <c r="D297" s="17" t="s">
        <v>502</v>
      </c>
      <c r="E297" s="17">
        <v>0.19719648024750325</v>
      </c>
    </row>
    <row r="298">
      <c r="A298" s="17" t="s">
        <v>141</v>
      </c>
      <c r="B298" s="17" t="s">
        <v>88</v>
      </c>
      <c r="C298" s="17" t="s">
        <v>103</v>
      </c>
      <c r="D298" s="17" t="s">
        <v>503</v>
      </c>
      <c r="E298" s="17">
        <v>1.8987000000000551</v>
      </c>
    </row>
    <row r="299">
      <c r="A299" s="17" t="s">
        <v>141</v>
      </c>
      <c r="B299" s="17" t="s">
        <v>88</v>
      </c>
      <c r="C299" s="17" t="s">
        <v>103</v>
      </c>
      <c r="D299" s="17" t="s">
        <v>504</v>
      </c>
      <c r="E299" s="17">
        <v>1.9091048152781636</v>
      </c>
    </row>
    <row r="300">
      <c r="A300" s="17" t="s">
        <v>141</v>
      </c>
      <c r="B300" s="17" t="s">
        <v>88</v>
      </c>
      <c r="C300" s="17" t="s">
        <v>103</v>
      </c>
      <c r="D300" s="17" t="s">
        <v>505</v>
      </c>
      <c r="E300" s="17">
        <v>0.48967435932365455</v>
      </c>
    </row>
    <row r="301">
      <c r="A301" s="17" t="s">
        <v>141</v>
      </c>
      <c r="B301" s="17" t="s">
        <v>88</v>
      </c>
      <c r="C301" s="17" t="s">
        <v>103</v>
      </c>
      <c r="D301" s="17" t="s">
        <v>506</v>
      </c>
      <c r="E301" s="17">
        <v>0.023799999999977263</v>
      </c>
    </row>
    <row r="302">
      <c r="A302" s="17" t="s">
        <v>141</v>
      </c>
      <c r="B302" s="17" t="s">
        <v>88</v>
      </c>
      <c r="C302" s="17" t="s">
        <v>103</v>
      </c>
      <c r="D302" s="17" t="s">
        <v>507</v>
      </c>
      <c r="E302" s="17">
        <v>0.31347435932370327</v>
      </c>
    </row>
    <row r="303">
      <c r="A303" s="17" t="s">
        <v>141</v>
      </c>
      <c r="B303" s="17" t="s">
        <v>88</v>
      </c>
      <c r="C303" s="17" t="s">
        <v>103</v>
      </c>
      <c r="D303" s="17" t="s">
        <v>508</v>
      </c>
      <c r="E303" s="17">
        <v>0.8017110379424603</v>
      </c>
    </row>
    <row r="304">
      <c r="A304" s="17" t="s">
        <v>141</v>
      </c>
      <c r="B304" s="17" t="s">
        <v>88</v>
      </c>
      <c r="C304" s="17" t="s">
        <v>103</v>
      </c>
      <c r="D304" s="17" t="s">
        <v>509</v>
      </c>
      <c r="E304" s="17">
        <v>2.9296370369608025</v>
      </c>
    </row>
    <row r="305">
      <c r="A305" s="17" t="s">
        <v>141</v>
      </c>
      <c r="B305" s="17" t="s">
        <v>88</v>
      </c>
      <c r="C305" s="17" t="s">
        <v>103</v>
      </c>
      <c r="D305" s="17" t="s">
        <v>510</v>
      </c>
      <c r="E305" s="17">
        <v>5.691726805090141</v>
      </c>
    </row>
    <row r="306">
      <c r="A306" s="17" t="s">
        <v>141</v>
      </c>
      <c r="B306" s="17" t="s">
        <v>88</v>
      </c>
      <c r="C306" s="17" t="s">
        <v>103</v>
      </c>
      <c r="D306" s="17" t="s">
        <v>511</v>
      </c>
      <c r="E306" s="17">
        <v>1.8986502994653371</v>
      </c>
    </row>
    <row r="307">
      <c r="A307" s="17" t="s">
        <v>141</v>
      </c>
      <c r="B307" s="17" t="s">
        <v>88</v>
      </c>
      <c r="C307" s="17" t="s">
        <v>103</v>
      </c>
      <c r="D307" s="17" t="s">
        <v>512</v>
      </c>
      <c r="E307" s="17">
        <v>1.8986502994653793</v>
      </c>
    </row>
    <row r="308">
      <c r="A308" s="17" t="s">
        <v>141</v>
      </c>
      <c r="B308" s="17" t="s">
        <v>88</v>
      </c>
      <c r="C308" s="17" t="s">
        <v>103</v>
      </c>
      <c r="D308" s="17" t="s">
        <v>513</v>
      </c>
      <c r="E308" s="17">
        <v>1.8986502994653849</v>
      </c>
    </row>
    <row r="309">
      <c r="A309" s="17" t="s">
        <v>141</v>
      </c>
      <c r="B309" s="17" t="s">
        <v>88</v>
      </c>
      <c r="C309" s="17" t="s">
        <v>103</v>
      </c>
      <c r="D309" s="17" t="s">
        <v>514</v>
      </c>
      <c r="E309" s="17">
        <v>7.69449578397484</v>
      </c>
    </row>
    <row r="310">
      <c r="A310" s="17" t="s">
        <v>141</v>
      </c>
      <c r="B310" s="17" t="s">
        <v>88</v>
      </c>
      <c r="C310" s="17" t="s">
        <v>103</v>
      </c>
      <c r="D310" s="17" t="s">
        <v>515</v>
      </c>
      <c r="E310" s="17">
        <v>0.7064197405572221</v>
      </c>
    </row>
    <row r="311">
      <c r="A311" s="17" t="s">
        <v>141</v>
      </c>
      <c r="B311" s="17" t="s">
        <v>88</v>
      </c>
      <c r="C311" s="17" t="s">
        <v>103</v>
      </c>
      <c r="D311" s="17" t="s">
        <v>516</v>
      </c>
      <c r="E311" s="17">
        <v>0.7809520710650123</v>
      </c>
    </row>
    <row r="312">
      <c r="A312" s="17" t="s">
        <v>141</v>
      </c>
      <c r="B312" s="17" t="s">
        <v>88</v>
      </c>
      <c r="C312" s="17" t="s">
        <v>103</v>
      </c>
      <c r="D312" s="17" t="s">
        <v>517</v>
      </c>
      <c r="E312" s="17">
        <v>0.025399989839989055</v>
      </c>
    </row>
    <row r="313">
      <c r="A313" s="17" t="s">
        <v>141</v>
      </c>
      <c r="B313" s="17" t="s">
        <v>88</v>
      </c>
      <c r="C313" s="17" t="s">
        <v>103</v>
      </c>
      <c r="D313" s="17" t="s">
        <v>518</v>
      </c>
      <c r="E313" s="17">
        <v>0.3555337354462289</v>
      </c>
    </row>
    <row r="314">
      <c r="A314" s="17" t="s">
        <v>141</v>
      </c>
      <c r="B314" s="17" t="s">
        <v>88</v>
      </c>
      <c r="C314" s="17" t="s">
        <v>103</v>
      </c>
      <c r="D314" s="17" t="s">
        <v>519</v>
      </c>
      <c r="E314" s="17">
        <v>0.4749412527686643</v>
      </c>
    </row>
    <row r="315">
      <c r="A315" s="17" t="s">
        <v>141</v>
      </c>
      <c r="B315" s="17" t="s">
        <v>88</v>
      </c>
      <c r="C315" s="17" t="s">
        <v>103</v>
      </c>
      <c r="D315" s="17" t="s">
        <v>520</v>
      </c>
      <c r="E315" s="17">
        <v>0.7648462265826542</v>
      </c>
    </row>
    <row r="316">
      <c r="A316" s="17" t="s">
        <v>141</v>
      </c>
      <c r="B316" s="17" t="s">
        <v>88</v>
      </c>
      <c r="C316" s="17" t="s">
        <v>103</v>
      </c>
      <c r="D316" s="17" t="s">
        <v>521</v>
      </c>
      <c r="E316" s="17">
        <v>0.6594542511698094</v>
      </c>
    </row>
    <row r="317">
      <c r="A317" s="17" t="s">
        <v>141</v>
      </c>
      <c r="B317" s="17" t="s">
        <v>88</v>
      </c>
      <c r="C317" s="17" t="s">
        <v>103</v>
      </c>
      <c r="D317" s="17" t="s">
        <v>522</v>
      </c>
      <c r="E317" s="17">
        <v>2.5491774244366834</v>
      </c>
    </row>
    <row r="318">
      <c r="A318" s="17" t="s">
        <v>141</v>
      </c>
      <c r="B318" s="17" t="s">
        <v>88</v>
      </c>
      <c r="C318" s="17" t="s">
        <v>103</v>
      </c>
      <c r="D318" s="17" t="s">
        <v>523</v>
      </c>
      <c r="E318" s="17">
        <v>5.052765700255261</v>
      </c>
    </row>
    <row r="319">
      <c r="A319" s="17" t="s">
        <v>141</v>
      </c>
      <c r="B319" s="17" t="s">
        <v>88</v>
      </c>
      <c r="C319" s="17" t="s">
        <v>103</v>
      </c>
      <c r="D319" s="17" t="s">
        <v>524</v>
      </c>
      <c r="E319" s="17">
        <v>0.28121031490754006</v>
      </c>
    </row>
    <row r="320">
      <c r="A320" s="17" t="s">
        <v>141</v>
      </c>
      <c r="B320" s="17" t="s">
        <v>88</v>
      </c>
      <c r="C320" s="17" t="s">
        <v>103</v>
      </c>
      <c r="D320" s="17" t="s">
        <v>525</v>
      </c>
      <c r="E320" s="17">
        <v>0.12967950158693756</v>
      </c>
    </row>
    <row r="321">
      <c r="A321" s="17" t="s">
        <v>141</v>
      </c>
      <c r="B321" s="17" t="s">
        <v>88</v>
      </c>
      <c r="C321" s="17" t="s">
        <v>103</v>
      </c>
      <c r="D321" s="17" t="s">
        <v>526</v>
      </c>
      <c r="E321" s="17">
        <v>1.5881458703491533</v>
      </c>
    </row>
    <row r="322">
      <c r="A322" s="17" t="s">
        <v>141</v>
      </c>
      <c r="B322" s="17" t="s">
        <v>88</v>
      </c>
      <c r="C322" s="17" t="s">
        <v>103</v>
      </c>
      <c r="D322" s="17" t="s">
        <v>527</v>
      </c>
      <c r="E322" s="17">
        <v>1.8986502994653613</v>
      </c>
    </row>
    <row r="323">
      <c r="A323" s="17" t="s">
        <v>141</v>
      </c>
      <c r="B323" s="17" t="s">
        <v>88</v>
      </c>
      <c r="C323" s="17" t="s">
        <v>103</v>
      </c>
      <c r="D323" s="17" t="s">
        <v>528</v>
      </c>
      <c r="E323" s="17">
        <v>2.131741306887691</v>
      </c>
    </row>
    <row r="324">
      <c r="A324" s="17" t="s">
        <v>141</v>
      </c>
      <c r="B324" s="17" t="s">
        <v>88</v>
      </c>
      <c r="C324" s="17" t="s">
        <v>103</v>
      </c>
      <c r="D324" s="17" t="s">
        <v>529</v>
      </c>
      <c r="E324" s="17">
        <v>0.3944767531665205</v>
      </c>
    </row>
    <row r="325">
      <c r="A325" s="17" t="s">
        <v>141</v>
      </c>
      <c r="B325" s="17" t="s">
        <v>88</v>
      </c>
      <c r="C325" s="17" t="s">
        <v>103</v>
      </c>
      <c r="D325" s="17" t="s">
        <v>530</v>
      </c>
      <c r="E325" s="17">
        <v>0.4937998967050726</v>
      </c>
    </row>
    <row r="326">
      <c r="A326" s="17" t="s">
        <v>141</v>
      </c>
      <c r="B326" s="17" t="s">
        <v>88</v>
      </c>
      <c r="C326" s="17" t="s">
        <v>103</v>
      </c>
      <c r="D326" s="17" t="s">
        <v>531</v>
      </c>
      <c r="E326" s="17">
        <v>0.4937998967050537</v>
      </c>
    </row>
    <row r="327">
      <c r="A327" s="17" t="s">
        <v>141</v>
      </c>
      <c r="B327" s="17" t="s">
        <v>88</v>
      </c>
      <c r="C327" s="17" t="s">
        <v>103</v>
      </c>
      <c r="D327" s="17" t="s">
        <v>532</v>
      </c>
      <c r="E327" s="17">
        <v>0.49379989670505586</v>
      </c>
    </row>
    <row r="328">
      <c r="A328" s="17" t="s">
        <v>141</v>
      </c>
      <c r="B328" s="17" t="s">
        <v>88</v>
      </c>
      <c r="C328" s="17" t="s">
        <v>103</v>
      </c>
      <c r="D328" s="17" t="s">
        <v>533</v>
      </c>
      <c r="E328" s="17">
        <v>0.493799896705065</v>
      </c>
    </row>
    <row r="329">
      <c r="A329" s="17" t="s">
        <v>141</v>
      </c>
      <c r="B329" s="17" t="s">
        <v>88</v>
      </c>
      <c r="C329" s="17" t="s">
        <v>103</v>
      </c>
      <c r="D329" s="17" t="s">
        <v>534</v>
      </c>
      <c r="E329" s="17">
        <v>0.4937998967050672</v>
      </c>
    </row>
    <row r="330">
      <c r="A330" s="17" t="s">
        <v>141</v>
      </c>
      <c r="B330" s="17" t="s">
        <v>88</v>
      </c>
      <c r="C330" s="17" t="s">
        <v>103</v>
      </c>
      <c r="D330" s="17" t="s">
        <v>535</v>
      </c>
      <c r="E330" s="17">
        <v>0.4937998967050537</v>
      </c>
    </row>
    <row r="331">
      <c r="A331" s="17" t="s">
        <v>141</v>
      </c>
      <c r="B331" s="17" t="s">
        <v>88</v>
      </c>
      <c r="C331" s="17" t="s">
        <v>103</v>
      </c>
      <c r="D331" s="17" t="s">
        <v>536</v>
      </c>
      <c r="E331" s="17">
        <v>0.4937998967050423</v>
      </c>
    </row>
    <row r="332">
      <c r="A332" s="17" t="s">
        <v>141</v>
      </c>
      <c r="B332" s="17" t="s">
        <v>88</v>
      </c>
      <c r="C332" s="17" t="s">
        <v>103</v>
      </c>
      <c r="D332" s="17" t="s">
        <v>537</v>
      </c>
      <c r="E332" s="17">
        <v>0.4937998967050429</v>
      </c>
    </row>
    <row r="333">
      <c r="A333" s="17" t="s">
        <v>141</v>
      </c>
      <c r="B333" s="17" t="s">
        <v>88</v>
      </c>
      <c r="C333" s="17" t="s">
        <v>103</v>
      </c>
      <c r="D333" s="17" t="s">
        <v>538</v>
      </c>
      <c r="E333" s="17">
        <v>1.4630209688257079</v>
      </c>
    </row>
    <row r="334">
      <c r="A334" s="17" t="s">
        <v>141</v>
      </c>
      <c r="B334" s="17" t="s">
        <v>88</v>
      </c>
      <c r="C334" s="17" t="s">
        <v>103</v>
      </c>
      <c r="D334" s="17" t="s">
        <v>539</v>
      </c>
      <c r="E334" s="17">
        <v>0.5394198013123442</v>
      </c>
    </row>
    <row r="335">
      <c r="A335" s="17" t="s">
        <v>141</v>
      </c>
      <c r="B335" s="17" t="s">
        <v>88</v>
      </c>
      <c r="C335" s="17" t="s">
        <v>103</v>
      </c>
      <c r="D335" s="17" t="s">
        <v>540</v>
      </c>
      <c r="E335" s="17">
        <v>1.4377246319471244</v>
      </c>
    </row>
    <row r="336">
      <c r="A336" s="17" t="s">
        <v>141</v>
      </c>
      <c r="B336" s="17" t="s">
        <v>88</v>
      </c>
      <c r="C336" s="17" t="s">
        <v>103</v>
      </c>
      <c r="D336" s="17" t="s">
        <v>541</v>
      </c>
      <c r="E336" s="17">
        <v>0.5437998967050499</v>
      </c>
    </row>
    <row r="337">
      <c r="A337" s="17" t="s">
        <v>141</v>
      </c>
      <c r="B337" s="17" t="s">
        <v>88</v>
      </c>
      <c r="C337" s="17" t="s">
        <v>103</v>
      </c>
      <c r="D337" s="17" t="s">
        <v>542</v>
      </c>
      <c r="E337" s="17">
        <v>0.49379989670504176</v>
      </c>
    </row>
    <row r="338">
      <c r="A338" s="17" t="s">
        <v>141</v>
      </c>
      <c r="B338" s="17" t="s">
        <v>88</v>
      </c>
      <c r="C338" s="17" t="s">
        <v>103</v>
      </c>
      <c r="D338" s="17" t="s">
        <v>543</v>
      </c>
      <c r="E338" s="17">
        <v>0.4937998967050502</v>
      </c>
    </row>
    <row r="339">
      <c r="A339" s="17" t="s">
        <v>141</v>
      </c>
      <c r="B339" s="17" t="s">
        <v>88</v>
      </c>
      <c r="C339" s="17" t="s">
        <v>103</v>
      </c>
      <c r="D339" s="17" t="s">
        <v>544</v>
      </c>
      <c r="E339" s="17">
        <v>0.09440600153558133</v>
      </c>
    </row>
    <row r="340">
      <c r="A340" s="17" t="s">
        <v>141</v>
      </c>
      <c r="B340" s="17" t="s">
        <v>88</v>
      </c>
      <c r="C340" s="17" t="s">
        <v>103</v>
      </c>
      <c r="D340" s="17" t="s">
        <v>545</v>
      </c>
      <c r="E340" s="17">
        <v>1.7342284814596367</v>
      </c>
    </row>
    <row r="341">
      <c r="A341" s="17" t="s">
        <v>141</v>
      </c>
      <c r="B341" s="17" t="s">
        <v>88</v>
      </c>
      <c r="C341" s="17" t="s">
        <v>103</v>
      </c>
      <c r="D341" s="17" t="s">
        <v>546</v>
      </c>
      <c r="E341" s="17">
        <v>0.07760000000001702</v>
      </c>
    </row>
    <row r="342">
      <c r="A342" s="17" t="s">
        <v>141</v>
      </c>
      <c r="B342" s="17" t="s">
        <v>88</v>
      </c>
      <c r="C342" s="17" t="s">
        <v>103</v>
      </c>
      <c r="D342" s="17" t="s">
        <v>547</v>
      </c>
      <c r="E342" s="17">
        <v>1.7076000000000016</v>
      </c>
    </row>
    <row r="343">
      <c r="A343" s="17" t="s">
        <v>141</v>
      </c>
      <c r="B343" s="17" t="s">
        <v>88</v>
      </c>
      <c r="C343" s="17" t="s">
        <v>103</v>
      </c>
      <c r="D343" s="17" t="s">
        <v>548</v>
      </c>
      <c r="E343" s="17">
        <v>0.6676000000000215</v>
      </c>
    </row>
    <row r="344">
      <c r="A344" s="17" t="s">
        <v>141</v>
      </c>
      <c r="B344" s="17" t="s">
        <v>88</v>
      </c>
      <c r="C344" s="17" t="s">
        <v>103</v>
      </c>
      <c r="D344" s="17" t="s">
        <v>549</v>
      </c>
      <c r="E344" s="17">
        <v>0.8431482898863861</v>
      </c>
    </row>
    <row r="345">
      <c r="A345" s="17" t="s">
        <v>141</v>
      </c>
      <c r="B345" s="17" t="s">
        <v>88</v>
      </c>
      <c r="C345" s="17" t="s">
        <v>103</v>
      </c>
      <c r="D345" s="17" t="s">
        <v>550</v>
      </c>
      <c r="E345" s="17">
        <v>0.20446725177186964</v>
      </c>
    </row>
    <row r="346">
      <c r="A346" s="17" t="s">
        <v>141</v>
      </c>
      <c r="B346" s="17" t="s">
        <v>88</v>
      </c>
      <c r="C346" s="17" t="s">
        <v>103</v>
      </c>
      <c r="D346" s="17" t="s">
        <v>551</v>
      </c>
      <c r="E346" s="17">
        <v>7.186354220159894</v>
      </c>
    </row>
    <row r="347">
      <c r="A347" s="17" t="s">
        <v>141</v>
      </c>
      <c r="B347" s="17" t="s">
        <v>88</v>
      </c>
      <c r="C347" s="17" t="s">
        <v>103</v>
      </c>
      <c r="D347" s="17" t="s">
        <v>552</v>
      </c>
      <c r="E347" s="17">
        <v>0.49379989670503305</v>
      </c>
    </row>
    <row r="348">
      <c r="A348" s="17" t="s">
        <v>141</v>
      </c>
      <c r="B348" s="17" t="s">
        <v>88</v>
      </c>
      <c r="C348" s="17" t="s">
        <v>103</v>
      </c>
      <c r="D348" s="17" t="s">
        <v>553</v>
      </c>
      <c r="E348" s="17">
        <v>0.6090209330636798</v>
      </c>
    </row>
    <row r="349">
      <c r="A349" s="17" t="s">
        <v>141</v>
      </c>
      <c r="B349" s="17" t="s">
        <v>88</v>
      </c>
      <c r="C349" s="17" t="s">
        <v>103</v>
      </c>
      <c r="D349" s="17" t="s">
        <v>554</v>
      </c>
      <c r="E349" s="17">
        <v>1.898650299465429</v>
      </c>
    </row>
    <row r="350">
      <c r="A350" s="17" t="s">
        <v>141</v>
      </c>
      <c r="B350" s="17" t="s">
        <v>88</v>
      </c>
      <c r="C350" s="17" t="s">
        <v>103</v>
      </c>
      <c r="D350" s="17" t="s">
        <v>555</v>
      </c>
      <c r="E350" s="17">
        <v>1.8986502994653878</v>
      </c>
    </row>
    <row r="351">
      <c r="A351" s="17" t="s">
        <v>141</v>
      </c>
      <c r="B351" s="17" t="s">
        <v>88</v>
      </c>
      <c r="C351" s="17" t="s">
        <v>103</v>
      </c>
      <c r="D351" s="17" t="s">
        <v>556</v>
      </c>
      <c r="E351" s="17">
        <v>0.43366309453392726</v>
      </c>
    </row>
    <row r="352">
      <c r="A352" s="17" t="s">
        <v>141</v>
      </c>
      <c r="B352" s="17" t="s">
        <v>88</v>
      </c>
      <c r="C352" s="17" t="s">
        <v>103</v>
      </c>
      <c r="D352" s="17" t="s">
        <v>557</v>
      </c>
      <c r="E352" s="17">
        <v>0.02671985389350458</v>
      </c>
    </row>
    <row r="353">
      <c r="A353" s="17" t="s">
        <v>141</v>
      </c>
      <c r="B353" s="17" t="s">
        <v>88</v>
      </c>
      <c r="C353" s="17" t="s">
        <v>104</v>
      </c>
      <c r="D353" s="17" t="s">
        <v>558</v>
      </c>
      <c r="E353" s="17">
        <v>0.5978319323367975</v>
      </c>
    </row>
    <row r="354">
      <c r="A354" s="17" t="s">
        <v>141</v>
      </c>
      <c r="B354" s="17" t="s">
        <v>88</v>
      </c>
      <c r="C354" s="17" t="s">
        <v>104</v>
      </c>
      <c r="D354" s="17" t="s">
        <v>559</v>
      </c>
      <c r="E354" s="17">
        <v>0.0026000000000288835</v>
      </c>
    </row>
    <row r="355">
      <c r="A355" s="17" t="s">
        <v>141</v>
      </c>
      <c r="B355" s="17" t="s">
        <v>88</v>
      </c>
      <c r="C355" s="17" t="s">
        <v>104</v>
      </c>
      <c r="D355" s="17" t="s">
        <v>560</v>
      </c>
      <c r="E355" s="17">
        <v>1.8280502994654142</v>
      </c>
    </row>
    <row r="356">
      <c r="A356" s="17" t="s">
        <v>141</v>
      </c>
      <c r="B356" s="17" t="s">
        <v>88</v>
      </c>
      <c r="C356" s="17" t="s">
        <v>104</v>
      </c>
      <c r="D356" s="17" t="s">
        <v>561</v>
      </c>
      <c r="E356" s="17">
        <v>4.845600000000032</v>
      </c>
    </row>
    <row r="357">
      <c r="A357" s="17" t="s">
        <v>141</v>
      </c>
      <c r="B357" s="17" t="s">
        <v>88</v>
      </c>
      <c r="C357" s="17" t="s">
        <v>104</v>
      </c>
      <c r="D357" s="17" t="s">
        <v>562</v>
      </c>
      <c r="E357" s="17">
        <v>4.845600000000033</v>
      </c>
    </row>
    <row r="358">
      <c r="A358" s="17" t="s">
        <v>141</v>
      </c>
      <c r="B358" s="17" t="s">
        <v>88</v>
      </c>
      <c r="C358" s="17" t="s">
        <v>104</v>
      </c>
      <c r="D358" s="17" t="s">
        <v>563</v>
      </c>
      <c r="E358" s="17">
        <v>4.84560000000003</v>
      </c>
    </row>
    <row r="359">
      <c r="A359" s="17" t="s">
        <v>141</v>
      </c>
      <c r="B359" s="17" t="s">
        <v>88</v>
      </c>
      <c r="C359" s="17" t="s">
        <v>104</v>
      </c>
      <c r="D359" s="17" t="s">
        <v>564</v>
      </c>
      <c r="E359" s="17">
        <v>4.845600000000033</v>
      </c>
    </row>
    <row r="360">
      <c r="A360" s="17" t="s">
        <v>141</v>
      </c>
      <c r="B360" s="17" t="s">
        <v>88</v>
      </c>
      <c r="C360" s="17" t="s">
        <v>104</v>
      </c>
      <c r="D360" s="17" t="s">
        <v>565</v>
      </c>
      <c r="E360" s="17">
        <v>4.845600000000033</v>
      </c>
    </row>
    <row r="361">
      <c r="A361" s="17" t="s">
        <v>141</v>
      </c>
      <c r="B361" s="17" t="s">
        <v>88</v>
      </c>
      <c r="C361" s="17" t="s">
        <v>104</v>
      </c>
      <c r="D361" s="17" t="s">
        <v>566</v>
      </c>
      <c r="E361" s="17">
        <v>4.841850000000028</v>
      </c>
    </row>
    <row r="362">
      <c r="A362" s="17" t="s">
        <v>141</v>
      </c>
      <c r="B362" s="17" t="s">
        <v>88</v>
      </c>
      <c r="C362" s="17" t="s">
        <v>104</v>
      </c>
      <c r="D362" s="17" t="s">
        <v>567</v>
      </c>
      <c r="E362" s="17">
        <v>4.845600000000035</v>
      </c>
    </row>
    <row r="363">
      <c r="A363" s="17" t="s">
        <v>141</v>
      </c>
      <c r="B363" s="17" t="s">
        <v>88</v>
      </c>
      <c r="C363" s="17" t="s">
        <v>104</v>
      </c>
      <c r="D363" s="17" t="s">
        <v>568</v>
      </c>
      <c r="E363" s="17">
        <v>4.845600000000036</v>
      </c>
    </row>
    <row r="364">
      <c r="A364" s="17" t="s">
        <v>141</v>
      </c>
      <c r="B364" s="17" t="s">
        <v>88</v>
      </c>
      <c r="C364" s="17" t="s">
        <v>104</v>
      </c>
      <c r="D364" s="17" t="s">
        <v>569</v>
      </c>
      <c r="E364" s="17">
        <v>4.845600000000036</v>
      </c>
    </row>
    <row r="365">
      <c r="A365" s="17" t="s">
        <v>141</v>
      </c>
      <c r="B365" s="17" t="s">
        <v>88</v>
      </c>
      <c r="C365" s="17" t="s">
        <v>104</v>
      </c>
      <c r="D365" s="17" t="s">
        <v>570</v>
      </c>
      <c r="E365" s="17">
        <v>3.9900999999998294</v>
      </c>
    </row>
    <row r="366">
      <c r="A366" s="17" t="s">
        <v>141</v>
      </c>
      <c r="B366" s="17" t="s">
        <v>88</v>
      </c>
      <c r="C366" s="17" t="s">
        <v>104</v>
      </c>
      <c r="D366" s="17" t="s">
        <v>571</v>
      </c>
      <c r="E366" s="17">
        <v>3.9900999999998294</v>
      </c>
    </row>
    <row r="367">
      <c r="A367" s="17" t="s">
        <v>141</v>
      </c>
      <c r="B367" s="17" t="s">
        <v>88</v>
      </c>
      <c r="C367" s="17" t="s">
        <v>104</v>
      </c>
      <c r="D367" s="17" t="s">
        <v>572</v>
      </c>
      <c r="E367" s="17">
        <v>3.9900999999998294</v>
      </c>
    </row>
    <row r="368">
      <c r="A368" s="17" t="s">
        <v>141</v>
      </c>
      <c r="B368" s="17" t="s">
        <v>88</v>
      </c>
      <c r="C368" s="17" t="s">
        <v>104</v>
      </c>
      <c r="D368" s="17" t="s">
        <v>573</v>
      </c>
      <c r="E368" s="17">
        <v>3.9875999999996306</v>
      </c>
    </row>
    <row r="369">
      <c r="A369" s="17" t="s">
        <v>141</v>
      </c>
      <c r="B369" s="17" t="s">
        <v>88</v>
      </c>
      <c r="C369" s="17" t="s">
        <v>104</v>
      </c>
      <c r="D369" s="17" t="s">
        <v>574</v>
      </c>
      <c r="E369" s="17">
        <v>3.9875999999998384</v>
      </c>
    </row>
    <row r="370">
      <c r="A370" s="17" t="s">
        <v>141</v>
      </c>
      <c r="B370" s="17" t="s">
        <v>88</v>
      </c>
      <c r="C370" s="17" t="s">
        <v>104</v>
      </c>
      <c r="D370" s="17" t="s">
        <v>575</v>
      </c>
      <c r="E370" s="17">
        <v>3.9875999999998384</v>
      </c>
    </row>
    <row r="371">
      <c r="A371" s="17" t="s">
        <v>141</v>
      </c>
      <c r="B371" s="17" t="s">
        <v>88</v>
      </c>
      <c r="C371" s="17" t="s">
        <v>104</v>
      </c>
      <c r="D371" s="17" t="s">
        <v>576</v>
      </c>
      <c r="E371" s="17">
        <v>3.9875999999998384</v>
      </c>
    </row>
    <row r="372">
      <c r="A372" s="17" t="s">
        <v>141</v>
      </c>
      <c r="B372" s="17" t="s">
        <v>88</v>
      </c>
      <c r="C372" s="17" t="s">
        <v>104</v>
      </c>
      <c r="D372" s="17" t="s">
        <v>577</v>
      </c>
      <c r="E372" s="17">
        <v>3.990099999999968</v>
      </c>
    </row>
    <row r="373">
      <c r="A373" s="17" t="s">
        <v>141</v>
      </c>
      <c r="B373" s="17" t="s">
        <v>88</v>
      </c>
      <c r="C373" s="17" t="s">
        <v>104</v>
      </c>
      <c r="D373" s="17" t="s">
        <v>578</v>
      </c>
      <c r="E373" s="17">
        <v>3.990099999999968</v>
      </c>
    </row>
    <row r="374">
      <c r="A374" s="17" t="s">
        <v>141</v>
      </c>
      <c r="B374" s="17" t="s">
        <v>88</v>
      </c>
      <c r="C374" s="17" t="s">
        <v>104</v>
      </c>
      <c r="D374" s="17" t="s">
        <v>579</v>
      </c>
      <c r="E374" s="17">
        <v>0.43316525065941214</v>
      </c>
    </row>
    <row r="375">
      <c r="A375" s="17" t="s">
        <v>141</v>
      </c>
      <c r="B375" s="17" t="s">
        <v>88</v>
      </c>
      <c r="C375" s="17" t="s">
        <v>104</v>
      </c>
      <c r="D375" s="17" t="s">
        <v>580</v>
      </c>
      <c r="E375" s="17">
        <v>0.512017026156481</v>
      </c>
    </row>
    <row r="376">
      <c r="A376" s="17" t="s">
        <v>141</v>
      </c>
      <c r="B376" s="17" t="s">
        <v>88</v>
      </c>
      <c r="C376" s="17" t="s">
        <v>104</v>
      </c>
      <c r="D376" s="17" t="s">
        <v>581</v>
      </c>
      <c r="E376" s="17">
        <v>0.24075063189649412</v>
      </c>
    </row>
    <row r="377">
      <c r="A377" s="17" t="s">
        <v>141</v>
      </c>
      <c r="B377" s="17" t="s">
        <v>88</v>
      </c>
      <c r="C377" s="17" t="s">
        <v>104</v>
      </c>
      <c r="D377" s="17" t="s">
        <v>582</v>
      </c>
      <c r="E377" s="17">
        <v>5.390605572437686</v>
      </c>
    </row>
    <row r="378">
      <c r="A378" s="17" t="s">
        <v>141</v>
      </c>
      <c r="B378" s="17" t="s">
        <v>88</v>
      </c>
      <c r="C378" s="17" t="s">
        <v>104</v>
      </c>
      <c r="D378" s="17" t="s">
        <v>583</v>
      </c>
      <c r="E378" s="17">
        <v>0.19136481975043543</v>
      </c>
    </row>
    <row r="379">
      <c r="A379" s="17" t="s">
        <v>141</v>
      </c>
      <c r="B379" s="17" t="s">
        <v>88</v>
      </c>
      <c r="C379" s="17" t="s">
        <v>104</v>
      </c>
      <c r="D379" s="17" t="s">
        <v>584</v>
      </c>
      <c r="E379" s="17">
        <v>0.10217036917108961</v>
      </c>
    </row>
    <row r="380">
      <c r="A380" s="17" t="s">
        <v>141</v>
      </c>
      <c r="B380" s="17" t="s">
        <v>88</v>
      </c>
      <c r="C380" s="17" t="s">
        <v>104</v>
      </c>
      <c r="D380" s="17" t="s">
        <v>585</v>
      </c>
      <c r="E380" s="17">
        <v>6.896650299465403</v>
      </c>
    </row>
    <row r="381">
      <c r="A381" s="17" t="s">
        <v>141</v>
      </c>
      <c r="B381" s="17" t="s">
        <v>88</v>
      </c>
      <c r="C381" s="17" t="s">
        <v>104</v>
      </c>
      <c r="D381" s="17" t="s">
        <v>586</v>
      </c>
      <c r="E381" s="17">
        <v>2.8541210346151407</v>
      </c>
    </row>
    <row r="382">
      <c r="A382" s="17" t="s">
        <v>141</v>
      </c>
      <c r="B382" s="17" t="s">
        <v>88</v>
      </c>
      <c r="C382" s="17" t="s">
        <v>104</v>
      </c>
      <c r="D382" s="17" t="s">
        <v>587</v>
      </c>
      <c r="E382" s="17">
        <v>1.4238939950806293</v>
      </c>
    </row>
    <row r="383">
      <c r="A383" s="17" t="s">
        <v>141</v>
      </c>
      <c r="B383" s="17" t="s">
        <v>88</v>
      </c>
      <c r="C383" s="17" t="s">
        <v>104</v>
      </c>
      <c r="D383" s="17" t="s">
        <v>588</v>
      </c>
      <c r="E383" s="17">
        <v>3.448514147604676</v>
      </c>
    </row>
    <row r="384">
      <c r="A384" s="17" t="s">
        <v>141</v>
      </c>
      <c r="B384" s="17" t="s">
        <v>88</v>
      </c>
      <c r="C384" s="17" t="s">
        <v>104</v>
      </c>
      <c r="D384" s="17" t="s">
        <v>589</v>
      </c>
      <c r="E384" s="17">
        <v>0.17481268193895444</v>
      </c>
    </row>
    <row r="385">
      <c r="A385" s="17" t="s">
        <v>141</v>
      </c>
      <c r="B385" s="17" t="s">
        <v>88</v>
      </c>
      <c r="C385" s="17" t="s">
        <v>104</v>
      </c>
      <c r="D385" s="17" t="s">
        <v>590</v>
      </c>
      <c r="E385" s="17">
        <v>1.1369019073315856</v>
      </c>
    </row>
    <row r="386">
      <c r="A386" s="17" t="s">
        <v>141</v>
      </c>
      <c r="B386" s="17" t="s">
        <v>88</v>
      </c>
      <c r="C386" s="17" t="s">
        <v>104</v>
      </c>
      <c r="D386" s="17" t="s">
        <v>591</v>
      </c>
      <c r="E386" s="17">
        <v>6.896650299465412</v>
      </c>
    </row>
    <row r="387">
      <c r="A387" s="17" t="s">
        <v>141</v>
      </c>
      <c r="B387" s="17" t="s">
        <v>88</v>
      </c>
      <c r="C387" s="17" t="s">
        <v>104</v>
      </c>
      <c r="D387" s="17" t="s">
        <v>592</v>
      </c>
      <c r="E387" s="17">
        <v>6.896650299465429</v>
      </c>
    </row>
    <row r="388">
      <c r="A388" s="17" t="s">
        <v>141</v>
      </c>
      <c r="B388" s="17" t="s">
        <v>88</v>
      </c>
      <c r="C388" s="17" t="s">
        <v>104</v>
      </c>
      <c r="D388" s="17" t="s">
        <v>593</v>
      </c>
      <c r="E388" s="17">
        <v>6.896650299465421</v>
      </c>
    </row>
    <row r="389">
      <c r="A389" s="17" t="s">
        <v>141</v>
      </c>
      <c r="B389" s="17" t="s">
        <v>88</v>
      </c>
      <c r="C389" s="17" t="s">
        <v>104</v>
      </c>
      <c r="D389" s="17" t="s">
        <v>594</v>
      </c>
      <c r="E389" s="17">
        <v>6.896650299465424</v>
      </c>
    </row>
    <row r="390">
      <c r="A390" s="17" t="s">
        <v>141</v>
      </c>
      <c r="B390" s="17" t="s">
        <v>88</v>
      </c>
      <c r="C390" s="17" t="s">
        <v>104</v>
      </c>
      <c r="D390" s="17" t="s">
        <v>595</v>
      </c>
      <c r="E390" s="17">
        <v>6.896650299465412</v>
      </c>
    </row>
    <row r="391">
      <c r="A391" s="17" t="s">
        <v>141</v>
      </c>
      <c r="B391" s="17" t="s">
        <v>88</v>
      </c>
      <c r="C391" s="17" t="s">
        <v>104</v>
      </c>
      <c r="D391" s="17" t="s">
        <v>596</v>
      </c>
      <c r="E391" s="17">
        <v>0.3138787331013663</v>
      </c>
    </row>
    <row r="392">
      <c r="A392" s="17" t="s">
        <v>141</v>
      </c>
      <c r="B392" s="17" t="s">
        <v>88</v>
      </c>
      <c r="C392" s="17" t="s">
        <v>104</v>
      </c>
      <c r="D392" s="17" t="s">
        <v>597</v>
      </c>
      <c r="E392" s="17">
        <v>0.6620302907356008</v>
      </c>
    </row>
    <row r="393">
      <c r="A393" s="17" t="s">
        <v>141</v>
      </c>
      <c r="B393" s="17" t="s">
        <v>88</v>
      </c>
      <c r="C393" s="17" t="s">
        <v>104</v>
      </c>
      <c r="D393" s="17" t="s">
        <v>598</v>
      </c>
      <c r="E393" s="17">
        <v>0.7830963598677733</v>
      </c>
    </row>
    <row r="394">
      <c r="A394" s="17" t="s">
        <v>141</v>
      </c>
      <c r="B394" s="17" t="s">
        <v>88</v>
      </c>
      <c r="C394" s="17" t="s">
        <v>104</v>
      </c>
      <c r="D394" s="17" t="s">
        <v>599</v>
      </c>
      <c r="E394" s="17">
        <v>2.1484965998021566</v>
      </c>
    </row>
    <row r="395">
      <c r="A395" s="17" t="s">
        <v>141</v>
      </c>
      <c r="B395" s="17" t="s">
        <v>88</v>
      </c>
      <c r="C395" s="17" t="s">
        <v>104</v>
      </c>
      <c r="D395" s="17" t="s">
        <v>600</v>
      </c>
      <c r="E395" s="17">
        <v>11.267783820741522</v>
      </c>
    </row>
    <row r="396">
      <c r="A396" s="17" t="s">
        <v>141</v>
      </c>
      <c r="B396" s="17" t="s">
        <v>88</v>
      </c>
      <c r="C396" s="17" t="s">
        <v>104</v>
      </c>
      <c r="D396" s="17" t="s">
        <v>601</v>
      </c>
      <c r="E396" s="17">
        <v>5.533470503961714</v>
      </c>
    </row>
    <row r="397">
      <c r="A397" s="17" t="s">
        <v>141</v>
      </c>
      <c r="B397" s="17" t="s">
        <v>88</v>
      </c>
      <c r="C397" s="17" t="s">
        <v>104</v>
      </c>
      <c r="D397" s="17" t="s">
        <v>602</v>
      </c>
      <c r="E397" s="17">
        <v>11.89015170256211</v>
      </c>
    </row>
    <row r="398">
      <c r="A398" s="17" t="s">
        <v>141</v>
      </c>
      <c r="B398" s="17" t="s">
        <v>88</v>
      </c>
      <c r="C398" s="17" t="s">
        <v>104</v>
      </c>
      <c r="D398" s="17" t="s">
        <v>603</v>
      </c>
      <c r="E398" s="17">
        <v>0.9037036908544762</v>
      </c>
    </row>
    <row r="399">
      <c r="A399" s="17" t="s">
        <v>141</v>
      </c>
      <c r="B399" s="17" t="s">
        <v>88</v>
      </c>
      <c r="C399" s="17" t="s">
        <v>104</v>
      </c>
      <c r="D399" s="17" t="s">
        <v>604</v>
      </c>
      <c r="E399" s="17">
        <v>3.262000090187044</v>
      </c>
    </row>
    <row r="400">
      <c r="A400" s="17" t="s">
        <v>141</v>
      </c>
      <c r="B400" s="17" t="s">
        <v>88</v>
      </c>
      <c r="C400" s="17" t="s">
        <v>104</v>
      </c>
      <c r="D400" s="17" t="s">
        <v>605</v>
      </c>
      <c r="E400" s="17">
        <v>11.131443525985675</v>
      </c>
    </row>
    <row r="401">
      <c r="A401" s="17" t="s">
        <v>141</v>
      </c>
      <c r="B401" s="17" t="s">
        <v>88</v>
      </c>
      <c r="C401" s="17" t="s">
        <v>104</v>
      </c>
      <c r="D401" s="17" t="s">
        <v>606</v>
      </c>
      <c r="E401" s="17">
        <v>0.4677366832049531</v>
      </c>
    </row>
    <row r="402">
      <c r="A402" s="17" t="s">
        <v>141</v>
      </c>
      <c r="B402" s="17" t="s">
        <v>88</v>
      </c>
      <c r="C402" s="17" t="s">
        <v>104</v>
      </c>
      <c r="D402" s="17" t="s">
        <v>607</v>
      </c>
      <c r="E402" s="17">
        <v>0.20880938237784194</v>
      </c>
    </row>
    <row r="403">
      <c r="A403" s="17" t="s">
        <v>141</v>
      </c>
      <c r="B403" s="17" t="s">
        <v>88</v>
      </c>
      <c r="C403" s="17" t="s">
        <v>104</v>
      </c>
      <c r="D403" s="17" t="s">
        <v>608</v>
      </c>
      <c r="E403" s="17">
        <v>1.4976000000000227</v>
      </c>
    </row>
    <row r="404">
      <c r="A404" s="17" t="s">
        <v>141</v>
      </c>
      <c r="B404" s="17" t="s">
        <v>88</v>
      </c>
      <c r="C404" s="17" t="s">
        <v>104</v>
      </c>
      <c r="D404" s="17" t="s">
        <v>609</v>
      </c>
      <c r="E404" s="17">
        <v>0.163537499999973</v>
      </c>
    </row>
    <row r="405">
      <c r="A405" s="17" t="s">
        <v>141</v>
      </c>
      <c r="B405" s="17" t="s">
        <v>88</v>
      </c>
      <c r="C405" s="17" t="s">
        <v>104</v>
      </c>
      <c r="D405" s="17" t="s">
        <v>610</v>
      </c>
      <c r="E405" s="17">
        <v>2.132600000000009</v>
      </c>
    </row>
    <row r="406">
      <c r="A406" s="17" t="s">
        <v>141</v>
      </c>
      <c r="B406" s="17" t="s">
        <v>88</v>
      </c>
      <c r="C406" s="17" t="s">
        <v>104</v>
      </c>
      <c r="D406" s="17" t="s">
        <v>611</v>
      </c>
      <c r="E406" s="17">
        <v>1.5825999999999971</v>
      </c>
    </row>
    <row r="407">
      <c r="A407" s="17" t="s">
        <v>141</v>
      </c>
      <c r="B407" s="17" t="s">
        <v>88</v>
      </c>
      <c r="C407" s="17" t="s">
        <v>104</v>
      </c>
      <c r="D407" s="17" t="s">
        <v>612</v>
      </c>
      <c r="E407" s="17">
        <v>1.3825999999999852</v>
      </c>
    </row>
    <row r="408">
      <c r="A408" s="17" t="s">
        <v>141</v>
      </c>
      <c r="B408" s="17" t="s">
        <v>88</v>
      </c>
      <c r="C408" s="17" t="s">
        <v>104</v>
      </c>
      <c r="D408" s="17" t="s">
        <v>613</v>
      </c>
      <c r="E408" s="17">
        <v>1.421799183204982</v>
      </c>
    </row>
    <row r="409">
      <c r="A409" s="17" t="s">
        <v>141</v>
      </c>
      <c r="B409" s="17" t="s">
        <v>88</v>
      </c>
      <c r="C409" s="17" t="s">
        <v>104</v>
      </c>
      <c r="D409" s="17" t="s">
        <v>614</v>
      </c>
      <c r="E409" s="17">
        <v>0.08255843113471534</v>
      </c>
    </row>
    <row r="410">
      <c r="A410" s="17" t="s">
        <v>141</v>
      </c>
      <c r="B410" s="17" t="s">
        <v>88</v>
      </c>
      <c r="C410" s="17" t="s">
        <v>104</v>
      </c>
      <c r="D410" s="17" t="s">
        <v>615</v>
      </c>
      <c r="E410" s="17">
        <v>1.612600000000006</v>
      </c>
    </row>
    <row r="411">
      <c r="A411" s="17" t="s">
        <v>141</v>
      </c>
      <c r="B411" s="17" t="s">
        <v>88</v>
      </c>
      <c r="C411" s="17" t="s">
        <v>104</v>
      </c>
      <c r="D411" s="17" t="s">
        <v>616</v>
      </c>
      <c r="E411" s="17">
        <v>0.20273668320497218</v>
      </c>
    </row>
    <row r="412">
      <c r="A412" s="17" t="s">
        <v>141</v>
      </c>
      <c r="B412" s="17" t="s">
        <v>88</v>
      </c>
      <c r="C412" s="17" t="s">
        <v>104</v>
      </c>
      <c r="D412" s="17" t="s">
        <v>617</v>
      </c>
      <c r="E412" s="17">
        <v>0.2865584311347281</v>
      </c>
    </row>
    <row r="413">
      <c r="A413" s="17" t="s">
        <v>141</v>
      </c>
      <c r="B413" s="17" t="s">
        <v>88</v>
      </c>
      <c r="C413" s="17" t="s">
        <v>104</v>
      </c>
      <c r="D413" s="17" t="s">
        <v>618</v>
      </c>
      <c r="E413" s="17">
        <v>0.3314000000000373</v>
      </c>
    </row>
    <row r="414">
      <c r="A414" s="17" t="s">
        <v>141</v>
      </c>
      <c r="B414" s="17" t="s">
        <v>88</v>
      </c>
      <c r="C414" s="17" t="s">
        <v>104</v>
      </c>
      <c r="D414" s="17" t="s">
        <v>619</v>
      </c>
      <c r="E414" s="17">
        <v>0.7086584653756964</v>
      </c>
    </row>
    <row r="415">
      <c r="A415" s="17" t="s">
        <v>141</v>
      </c>
      <c r="B415" s="17" t="s">
        <v>88</v>
      </c>
      <c r="C415" s="17" t="s">
        <v>104</v>
      </c>
      <c r="D415" s="17" t="s">
        <v>620</v>
      </c>
      <c r="E415" s="17">
        <v>0.011109382377796193</v>
      </c>
    </row>
    <row r="416">
      <c r="A416" s="17" t="s">
        <v>141</v>
      </c>
      <c r="B416" s="17" t="s">
        <v>88</v>
      </c>
      <c r="C416" s="17" t="s">
        <v>104</v>
      </c>
      <c r="D416" s="17" t="s">
        <v>621</v>
      </c>
      <c r="E416" s="17">
        <v>0.5726000000000084</v>
      </c>
    </row>
    <row r="417">
      <c r="A417" s="17" t="s">
        <v>141</v>
      </c>
      <c r="B417" s="17" t="s">
        <v>88</v>
      </c>
      <c r="C417" s="17" t="s">
        <v>104</v>
      </c>
      <c r="D417" s="17" t="s">
        <v>622</v>
      </c>
      <c r="E417" s="17">
        <v>0.0027366832049656523</v>
      </c>
    </row>
    <row r="418">
      <c r="A418" s="17" t="s">
        <v>141</v>
      </c>
      <c r="B418" s="17" t="s">
        <v>88</v>
      </c>
      <c r="C418" s="17" t="s">
        <v>104</v>
      </c>
      <c r="D418" s="17" t="s">
        <v>623</v>
      </c>
      <c r="E418" s="17">
        <v>0.1255584311347561</v>
      </c>
    </row>
    <row r="419">
      <c r="A419" s="17" t="s">
        <v>141</v>
      </c>
      <c r="B419" s="17" t="s">
        <v>88</v>
      </c>
      <c r="C419" s="17" t="s">
        <v>104</v>
      </c>
      <c r="D419" s="17" t="s">
        <v>624</v>
      </c>
      <c r="E419" s="17">
        <v>12.148952251122246</v>
      </c>
    </row>
    <row r="420">
      <c r="A420" s="17" t="s">
        <v>141</v>
      </c>
      <c r="B420" s="17" t="s">
        <v>88</v>
      </c>
      <c r="C420" s="17" t="s">
        <v>104</v>
      </c>
      <c r="D420" s="17" t="s">
        <v>625</v>
      </c>
      <c r="E420" s="17">
        <v>0.09421200007347875</v>
      </c>
    </row>
    <row r="421">
      <c r="A421" s="17" t="s">
        <v>141</v>
      </c>
      <c r="B421" s="17" t="s">
        <v>88</v>
      </c>
      <c r="C421" s="17" t="s">
        <v>104</v>
      </c>
      <c r="D421" s="17" t="s">
        <v>626</v>
      </c>
      <c r="E421" s="17">
        <v>1.8986502994653933</v>
      </c>
    </row>
    <row r="422">
      <c r="A422" s="17" t="s">
        <v>141</v>
      </c>
      <c r="B422" s="17" t="s">
        <v>88</v>
      </c>
      <c r="C422" s="17" t="s">
        <v>104</v>
      </c>
      <c r="D422" s="17" t="s">
        <v>627</v>
      </c>
      <c r="E422" s="17">
        <v>0.33379999999999344</v>
      </c>
    </row>
    <row r="423">
      <c r="A423" s="17" t="s">
        <v>141</v>
      </c>
      <c r="B423" s="17" t="s">
        <v>88</v>
      </c>
      <c r="C423" s="17" t="s">
        <v>104</v>
      </c>
      <c r="D423" s="17" t="s">
        <v>628</v>
      </c>
      <c r="E423" s="17">
        <v>3.8418374554318446</v>
      </c>
    </row>
    <row r="424">
      <c r="A424" s="17" t="s">
        <v>141</v>
      </c>
      <c r="B424" s="17" t="s">
        <v>88</v>
      </c>
      <c r="C424" s="17" t="s">
        <v>104</v>
      </c>
      <c r="D424" s="17" t="s">
        <v>629</v>
      </c>
      <c r="E424" s="17">
        <v>1.7819601946969927</v>
      </c>
    </row>
    <row r="425">
      <c r="A425" s="17" t="s">
        <v>141</v>
      </c>
      <c r="B425" s="17" t="s">
        <v>88</v>
      </c>
      <c r="C425" s="17" t="s">
        <v>104</v>
      </c>
      <c r="D425" s="17" t="s">
        <v>630</v>
      </c>
      <c r="E425" s="17">
        <v>0.5575999999999253</v>
      </c>
    </row>
    <row r="426">
      <c r="A426" s="17" t="s">
        <v>141</v>
      </c>
      <c r="B426" s="17" t="s">
        <v>88</v>
      </c>
      <c r="C426" s="17" t="s">
        <v>104</v>
      </c>
      <c r="D426" s="17" t="s">
        <v>631</v>
      </c>
      <c r="E426" s="17">
        <v>0.7076000000000428</v>
      </c>
    </row>
    <row r="427">
      <c r="A427" s="17" t="s">
        <v>141</v>
      </c>
      <c r="B427" s="17" t="s">
        <v>88</v>
      </c>
      <c r="C427" s="17" t="s">
        <v>104</v>
      </c>
      <c r="D427" s="17" t="s">
        <v>632</v>
      </c>
      <c r="E427" s="17">
        <v>0.08760000000001181</v>
      </c>
    </row>
    <row r="428">
      <c r="A428" s="17" t="s">
        <v>141</v>
      </c>
      <c r="B428" s="17" t="s">
        <v>88</v>
      </c>
      <c r="C428" s="17" t="s">
        <v>104</v>
      </c>
      <c r="D428" s="17" t="s">
        <v>633</v>
      </c>
      <c r="E428" s="17">
        <v>1.6782101946969816</v>
      </c>
    </row>
    <row r="429">
      <c r="A429" s="17" t="s">
        <v>141</v>
      </c>
      <c r="B429" s="17" t="s">
        <v>88</v>
      </c>
      <c r="C429" s="17" t="s">
        <v>104</v>
      </c>
      <c r="D429" s="17" t="s">
        <v>634</v>
      </c>
      <c r="E429" s="17">
        <v>0.18883193233621998</v>
      </c>
    </row>
    <row r="430">
      <c r="A430" s="17" t="s">
        <v>141</v>
      </c>
      <c r="B430" s="17" t="s">
        <v>88</v>
      </c>
      <c r="C430" s="17" t="s">
        <v>104</v>
      </c>
      <c r="D430" s="17" t="s">
        <v>635</v>
      </c>
      <c r="E430" s="17">
        <v>8.479252619801368</v>
      </c>
    </row>
    <row r="431">
      <c r="A431" s="17" t="s">
        <v>141</v>
      </c>
      <c r="B431" s="17" t="s">
        <v>88</v>
      </c>
      <c r="C431" s="17" t="s">
        <v>104</v>
      </c>
      <c r="D431" s="17" t="s">
        <v>636</v>
      </c>
      <c r="E431" s="17">
        <v>0.765157603292722</v>
      </c>
    </row>
    <row r="432">
      <c r="A432" s="17" t="s">
        <v>141</v>
      </c>
      <c r="B432" s="17" t="s">
        <v>88</v>
      </c>
      <c r="C432" s="17" t="s">
        <v>104</v>
      </c>
      <c r="D432" s="17" t="s">
        <v>637</v>
      </c>
      <c r="E432" s="17">
        <v>4.493308730353779</v>
      </c>
    </row>
    <row r="433">
      <c r="A433" s="17" t="s">
        <v>141</v>
      </c>
      <c r="B433" s="17" t="s">
        <v>88</v>
      </c>
      <c r="C433" s="17" t="s">
        <v>104</v>
      </c>
      <c r="D433" s="17" t="s">
        <v>638</v>
      </c>
      <c r="E433" s="17">
        <v>0.6237577516079624</v>
      </c>
    </row>
    <row r="434">
      <c r="A434" s="17" t="s">
        <v>141</v>
      </c>
      <c r="B434" s="17" t="s">
        <v>88</v>
      </c>
      <c r="C434" s="17" t="s">
        <v>104</v>
      </c>
      <c r="D434" s="17" t="s">
        <v>639</v>
      </c>
      <c r="E434" s="17">
        <v>0.48534620841275106</v>
      </c>
    </row>
    <row r="435">
      <c r="A435" s="17" t="s">
        <v>141</v>
      </c>
      <c r="B435" s="17" t="s">
        <v>88</v>
      </c>
      <c r="C435" s="17" t="s">
        <v>104</v>
      </c>
      <c r="D435" s="17" t="s">
        <v>640</v>
      </c>
      <c r="E435" s="17">
        <v>0.3801834090948198</v>
      </c>
    </row>
    <row r="436">
      <c r="A436" s="17" t="s">
        <v>141</v>
      </c>
      <c r="B436" s="17" t="s">
        <v>88</v>
      </c>
      <c r="C436" s="17" t="s">
        <v>104</v>
      </c>
      <c r="D436" s="17" t="s">
        <v>641</v>
      </c>
      <c r="E436" s="17">
        <v>4.571691636069063</v>
      </c>
    </row>
    <row r="437">
      <c r="A437" s="17" t="s">
        <v>141</v>
      </c>
      <c r="B437" s="17" t="s">
        <v>88</v>
      </c>
      <c r="C437" s="17" t="s">
        <v>104</v>
      </c>
      <c r="D437" s="17" t="s">
        <v>642</v>
      </c>
      <c r="E437" s="17">
        <v>4.601192270045743</v>
      </c>
    </row>
    <row r="438">
      <c r="A438" s="17" t="s">
        <v>141</v>
      </c>
      <c r="B438" s="17" t="s">
        <v>88</v>
      </c>
      <c r="C438" s="17" t="s">
        <v>104</v>
      </c>
      <c r="D438" s="17" t="s">
        <v>643</v>
      </c>
      <c r="E438" s="17">
        <v>0.36385000000018153</v>
      </c>
    </row>
    <row r="439">
      <c r="A439" s="17" t="s">
        <v>141</v>
      </c>
      <c r="B439" s="17" t="s">
        <v>88</v>
      </c>
      <c r="C439" s="17" t="s">
        <v>104</v>
      </c>
      <c r="D439" s="17" t="s">
        <v>644</v>
      </c>
      <c r="E439" s="17">
        <v>0.0369671411862852</v>
      </c>
    </row>
    <row r="440">
      <c r="A440" s="17" t="s">
        <v>141</v>
      </c>
      <c r="B440" s="17" t="s">
        <v>88</v>
      </c>
      <c r="C440" s="17" t="s">
        <v>104</v>
      </c>
      <c r="D440" s="17" t="s">
        <v>645</v>
      </c>
      <c r="E440" s="17">
        <v>0.01885000000001304</v>
      </c>
    </row>
    <row r="441">
      <c r="A441" s="17" t="s">
        <v>141</v>
      </c>
      <c r="B441" s="17" t="s">
        <v>88</v>
      </c>
      <c r="C441" s="17" t="s">
        <v>104</v>
      </c>
      <c r="D441" s="17" t="s">
        <v>646</v>
      </c>
      <c r="E441" s="17">
        <v>0.243896632030206</v>
      </c>
    </row>
    <row r="442">
      <c r="A442" s="17" t="s">
        <v>141</v>
      </c>
      <c r="B442" s="17" t="s">
        <v>88</v>
      </c>
      <c r="C442" s="17" t="s">
        <v>104</v>
      </c>
      <c r="D442" s="17" t="s">
        <v>647</v>
      </c>
      <c r="E442" s="17">
        <v>0.5026000000000936</v>
      </c>
    </row>
    <row r="443">
      <c r="A443" s="17" t="s">
        <v>141</v>
      </c>
      <c r="B443" s="17" t="s">
        <v>88</v>
      </c>
      <c r="C443" s="17" t="s">
        <v>104</v>
      </c>
      <c r="D443" s="17" t="s">
        <v>648</v>
      </c>
      <c r="E443" s="17">
        <v>0.41670314451001467</v>
      </c>
    </row>
    <row r="444">
      <c r="A444" s="17" t="s">
        <v>141</v>
      </c>
      <c r="B444" s="17" t="s">
        <v>88</v>
      </c>
      <c r="C444" s="17" t="s">
        <v>104</v>
      </c>
      <c r="D444" s="17" t="s">
        <v>649</v>
      </c>
      <c r="E444" s="17">
        <v>0.7502795434791272</v>
      </c>
    </row>
    <row r="445">
      <c r="A445" s="17" t="s">
        <v>141</v>
      </c>
      <c r="B445" s="17" t="s">
        <v>88</v>
      </c>
      <c r="C445" s="17" t="s">
        <v>104</v>
      </c>
      <c r="D445" s="17" t="s">
        <v>650</v>
      </c>
      <c r="E445" s="17">
        <v>1.7204254370395087</v>
      </c>
    </row>
    <row r="446">
      <c r="A446" s="17" t="s">
        <v>141</v>
      </c>
      <c r="B446" s="17" t="s">
        <v>88</v>
      </c>
      <c r="C446" s="17" t="s">
        <v>104</v>
      </c>
      <c r="D446" s="17" t="s">
        <v>651</v>
      </c>
      <c r="E446" s="17">
        <v>0.6251849058443917</v>
      </c>
    </row>
    <row r="447">
      <c r="A447" s="17" t="s">
        <v>141</v>
      </c>
      <c r="B447" s="17" t="s">
        <v>88</v>
      </c>
      <c r="C447" s="17" t="s">
        <v>104</v>
      </c>
      <c r="D447" s="17" t="s">
        <v>652</v>
      </c>
      <c r="E447" s="17">
        <v>7.841247161475723</v>
      </c>
    </row>
    <row r="448">
      <c r="A448" s="17" t="s">
        <v>141</v>
      </c>
      <c r="B448" s="17" t="s">
        <v>88</v>
      </c>
      <c r="C448" s="17" t="s">
        <v>104</v>
      </c>
      <c r="D448" s="17" t="s">
        <v>653</v>
      </c>
      <c r="E448" s="17">
        <v>0.6978289883789508</v>
      </c>
    </row>
    <row r="449">
      <c r="A449" s="17" t="s">
        <v>141</v>
      </c>
      <c r="B449" s="17" t="s">
        <v>88</v>
      </c>
      <c r="C449" s="17" t="s">
        <v>104</v>
      </c>
      <c r="D449" s="17" t="s">
        <v>654</v>
      </c>
      <c r="E449" s="17">
        <v>10.341365776017398</v>
      </c>
    </row>
    <row r="450">
      <c r="A450" s="17" t="s">
        <v>141</v>
      </c>
      <c r="B450" s="17" t="s">
        <v>88</v>
      </c>
      <c r="C450" s="17" t="s">
        <v>104</v>
      </c>
      <c r="D450" s="17" t="s">
        <v>655</v>
      </c>
      <c r="E450" s="17">
        <v>0.7937258438689062</v>
      </c>
    </row>
    <row r="451">
      <c r="A451" s="17" t="s">
        <v>141</v>
      </c>
      <c r="B451" s="17" t="s">
        <v>88</v>
      </c>
      <c r="C451" s="17" t="s">
        <v>104</v>
      </c>
      <c r="D451" s="17" t="s">
        <v>656</v>
      </c>
      <c r="E451" s="17">
        <v>3.5405079869290836</v>
      </c>
    </row>
    <row r="452">
      <c r="A452" s="17" t="s">
        <v>141</v>
      </c>
      <c r="B452" s="17" t="s">
        <v>88</v>
      </c>
      <c r="C452" s="17" t="s">
        <v>104</v>
      </c>
      <c r="D452" s="17" t="s">
        <v>657</v>
      </c>
      <c r="E452" s="17">
        <v>0.5583447463323585</v>
      </c>
    </row>
    <row r="453">
      <c r="A453" s="17" t="s">
        <v>141</v>
      </c>
      <c r="B453" s="17" t="s">
        <v>88</v>
      </c>
      <c r="C453" s="17" t="s">
        <v>104</v>
      </c>
      <c r="D453" s="17" t="s">
        <v>658</v>
      </c>
      <c r="E453" s="17">
        <v>8.572382927187363</v>
      </c>
    </row>
    <row r="454">
      <c r="A454" s="17" t="s">
        <v>141</v>
      </c>
      <c r="B454" s="17" t="s">
        <v>88</v>
      </c>
      <c r="C454" s="17" t="s">
        <v>104</v>
      </c>
      <c r="D454" s="17" t="s">
        <v>659</v>
      </c>
      <c r="E454" s="17">
        <v>0.493344746332421</v>
      </c>
    </row>
    <row r="455">
      <c r="A455" s="17" t="s">
        <v>141</v>
      </c>
      <c r="B455" s="17" t="s">
        <v>88</v>
      </c>
      <c r="C455" s="17" t="s">
        <v>104</v>
      </c>
      <c r="D455" s="17" t="s">
        <v>660</v>
      </c>
      <c r="E455" s="17">
        <v>5.174242397070482</v>
      </c>
    </row>
    <row r="456">
      <c r="A456" s="17" t="s">
        <v>141</v>
      </c>
      <c r="B456" s="17" t="s">
        <v>88</v>
      </c>
      <c r="C456" s="17" t="s">
        <v>104</v>
      </c>
      <c r="D456" s="17" t="s">
        <v>661</v>
      </c>
      <c r="E456" s="17">
        <v>1.8986502994653625</v>
      </c>
    </row>
    <row r="457">
      <c r="A457" s="17" t="s">
        <v>141</v>
      </c>
      <c r="B457" s="17" t="s">
        <v>88</v>
      </c>
      <c r="C457" s="17" t="s">
        <v>104</v>
      </c>
      <c r="D457" s="17" t="s">
        <v>662</v>
      </c>
      <c r="E457" s="17">
        <v>1.8986502994653607</v>
      </c>
    </row>
    <row r="458">
      <c r="A458" s="17" t="s">
        <v>141</v>
      </c>
      <c r="B458" s="17" t="s">
        <v>88</v>
      </c>
      <c r="C458" s="17" t="s">
        <v>104</v>
      </c>
      <c r="D458" s="17" t="s">
        <v>663</v>
      </c>
      <c r="E458" s="17">
        <v>1.8986502994653691</v>
      </c>
    </row>
    <row r="459">
      <c r="A459" s="17" t="s">
        <v>141</v>
      </c>
      <c r="B459" s="17" t="s">
        <v>88</v>
      </c>
      <c r="C459" s="17" t="s">
        <v>104</v>
      </c>
      <c r="D459" s="17" t="s">
        <v>664</v>
      </c>
      <c r="E459" s="17">
        <v>1.8986502994653693</v>
      </c>
    </row>
    <row r="460">
      <c r="A460" s="17" t="s">
        <v>141</v>
      </c>
      <c r="B460" s="17" t="s">
        <v>88</v>
      </c>
      <c r="C460" s="17" t="s">
        <v>104</v>
      </c>
      <c r="D460" s="17" t="s">
        <v>665</v>
      </c>
      <c r="E460" s="17">
        <v>1.8986502994653693</v>
      </c>
    </row>
    <row r="461">
      <c r="A461" s="17" t="s">
        <v>141</v>
      </c>
      <c r="B461" s="17" t="s">
        <v>88</v>
      </c>
      <c r="C461" s="17" t="s">
        <v>104</v>
      </c>
      <c r="D461" s="17" t="s">
        <v>666</v>
      </c>
      <c r="E461" s="17">
        <v>1.8986502994653682</v>
      </c>
    </row>
    <row r="462">
      <c r="A462" s="17" t="s">
        <v>141</v>
      </c>
      <c r="B462" s="17" t="s">
        <v>88</v>
      </c>
      <c r="C462" s="17" t="s">
        <v>104</v>
      </c>
      <c r="D462" s="17" t="s">
        <v>667</v>
      </c>
      <c r="E462" s="17">
        <v>1.89865029946537</v>
      </c>
    </row>
    <row r="463">
      <c r="A463" s="17" t="s">
        <v>141</v>
      </c>
      <c r="B463" s="17" t="s">
        <v>88</v>
      </c>
      <c r="C463" s="17" t="s">
        <v>104</v>
      </c>
      <c r="D463" s="17" t="s">
        <v>668</v>
      </c>
      <c r="E463" s="17">
        <v>1.8986502994653691</v>
      </c>
    </row>
    <row r="464">
      <c r="A464" s="17" t="s">
        <v>141</v>
      </c>
      <c r="B464" s="17" t="s">
        <v>88</v>
      </c>
      <c r="C464" s="17" t="s">
        <v>104</v>
      </c>
      <c r="D464" s="17" t="s">
        <v>669</v>
      </c>
      <c r="E464" s="17">
        <v>1.8986502994653693</v>
      </c>
    </row>
    <row r="465">
      <c r="A465" s="17" t="s">
        <v>141</v>
      </c>
      <c r="B465" s="17" t="s">
        <v>88</v>
      </c>
      <c r="C465" s="17" t="s">
        <v>104</v>
      </c>
      <c r="D465" s="17" t="s">
        <v>670</v>
      </c>
      <c r="E465" s="17">
        <v>0.9412209836589307</v>
      </c>
    </row>
    <row r="466">
      <c r="A466" s="17" t="s">
        <v>141</v>
      </c>
      <c r="B466" s="17" t="s">
        <v>88</v>
      </c>
      <c r="C466" s="17" t="s">
        <v>104</v>
      </c>
      <c r="D466" s="17" t="s">
        <v>671</v>
      </c>
      <c r="E466" s="17">
        <v>4.7625946320460715</v>
      </c>
    </row>
    <row r="467">
      <c r="A467" s="17" t="s">
        <v>141</v>
      </c>
      <c r="B467" s="17" t="s">
        <v>88</v>
      </c>
      <c r="C467" s="17" t="s">
        <v>104</v>
      </c>
      <c r="D467" s="17" t="s">
        <v>672</v>
      </c>
      <c r="E467" s="17">
        <v>0.42643768260396925</v>
      </c>
    </row>
    <row r="468">
      <c r="A468" s="17" t="s">
        <v>141</v>
      </c>
      <c r="B468" s="17" t="s">
        <v>88</v>
      </c>
      <c r="C468" s="17" t="s">
        <v>104</v>
      </c>
      <c r="D468" s="17" t="s">
        <v>673</v>
      </c>
      <c r="E468" s="17">
        <v>0.9412209836589428</v>
      </c>
    </row>
    <row r="469">
      <c r="A469" s="17" t="s">
        <v>141</v>
      </c>
      <c r="B469" s="17" t="s">
        <v>88</v>
      </c>
      <c r="C469" s="17" t="s">
        <v>104</v>
      </c>
      <c r="D469" s="17" t="s">
        <v>674</v>
      </c>
      <c r="E469" s="17">
        <v>4.7625946320460715</v>
      </c>
    </row>
    <row r="470">
      <c r="A470" s="17" t="s">
        <v>141</v>
      </c>
      <c r="B470" s="17" t="s">
        <v>88</v>
      </c>
      <c r="C470" s="17" t="s">
        <v>104</v>
      </c>
      <c r="D470" s="17" t="s">
        <v>675</v>
      </c>
      <c r="E470" s="17">
        <v>0.1620987410164891</v>
      </c>
    </row>
    <row r="471">
      <c r="A471" s="17" t="s">
        <v>141</v>
      </c>
      <c r="B471" s="17" t="s">
        <v>88</v>
      </c>
      <c r="C471" s="17" t="s">
        <v>104</v>
      </c>
      <c r="D471" s="17" t="s">
        <v>676</v>
      </c>
      <c r="E471" s="17">
        <v>1.585100000000008</v>
      </c>
    </row>
    <row r="472">
      <c r="A472" s="17" t="s">
        <v>141</v>
      </c>
      <c r="B472" s="17" t="s">
        <v>88</v>
      </c>
      <c r="C472" s="17" t="s">
        <v>104</v>
      </c>
      <c r="D472" s="17" t="s">
        <v>677</v>
      </c>
      <c r="E472" s="17">
        <v>0.0026000000000079367</v>
      </c>
    </row>
    <row r="473">
      <c r="A473" s="17" t="s">
        <v>141</v>
      </c>
      <c r="B473" s="17" t="s">
        <v>88</v>
      </c>
      <c r="C473" s="17" t="s">
        <v>104</v>
      </c>
      <c r="D473" s="17" t="s">
        <v>678</v>
      </c>
      <c r="E473" s="17">
        <v>0.0026000000000079367</v>
      </c>
    </row>
    <row r="474">
      <c r="A474" s="17" t="s">
        <v>141</v>
      </c>
      <c r="B474" s="17" t="s">
        <v>88</v>
      </c>
      <c r="C474" s="17" t="s">
        <v>104</v>
      </c>
      <c r="D474" s="17" t="s">
        <v>679</v>
      </c>
      <c r="E474" s="17">
        <v>0.07470349233729724</v>
      </c>
    </row>
    <row r="475">
      <c r="A475" s="17" t="s">
        <v>141</v>
      </c>
      <c r="B475" s="17" t="s">
        <v>88</v>
      </c>
      <c r="C475" s="17" t="s">
        <v>104</v>
      </c>
      <c r="D475" s="17" t="s">
        <v>680</v>
      </c>
      <c r="E475" s="17">
        <v>0.0861075990464909</v>
      </c>
    </row>
    <row r="476">
      <c r="A476" s="17" t="s">
        <v>141</v>
      </c>
      <c r="B476" s="17" t="s">
        <v>88</v>
      </c>
      <c r="C476" s="17" t="s">
        <v>104</v>
      </c>
      <c r="D476" s="17" t="s">
        <v>681</v>
      </c>
      <c r="E476" s="17">
        <v>0.0026000000000092056</v>
      </c>
    </row>
    <row r="477">
      <c r="A477" s="17" t="s">
        <v>141</v>
      </c>
      <c r="B477" s="17" t="s">
        <v>88</v>
      </c>
      <c r="C477" s="17" t="s">
        <v>104</v>
      </c>
      <c r="D477" s="17" t="s">
        <v>682</v>
      </c>
      <c r="E477" s="17">
        <v>0.6835176873963433</v>
      </c>
    </row>
    <row r="478">
      <c r="A478" s="17" t="s">
        <v>141</v>
      </c>
      <c r="B478" s="17" t="s">
        <v>88</v>
      </c>
      <c r="C478" s="17" t="s">
        <v>104</v>
      </c>
      <c r="D478" s="17" t="s">
        <v>683</v>
      </c>
      <c r="E478" s="17">
        <v>0.4026301418110754</v>
      </c>
    </row>
    <row r="479">
      <c r="A479" s="17" t="s">
        <v>141</v>
      </c>
      <c r="B479" s="17" t="s">
        <v>88</v>
      </c>
      <c r="C479" s="17" t="s">
        <v>104</v>
      </c>
      <c r="D479" s="17" t="s">
        <v>684</v>
      </c>
      <c r="E479" s="17">
        <v>0.14904198713539668</v>
      </c>
    </row>
    <row r="480">
      <c r="A480" s="17" t="s">
        <v>141</v>
      </c>
      <c r="B480" s="17" t="s">
        <v>88</v>
      </c>
      <c r="C480" s="17" t="s">
        <v>104</v>
      </c>
      <c r="D480" s="17" t="s">
        <v>685</v>
      </c>
      <c r="E480" s="17">
        <v>3.7040733665425085</v>
      </c>
    </row>
    <row r="481">
      <c r="A481" s="17" t="s">
        <v>141</v>
      </c>
      <c r="B481" s="17" t="s">
        <v>88</v>
      </c>
      <c r="C481" s="17" t="s">
        <v>104</v>
      </c>
      <c r="D481" s="17" t="s">
        <v>686</v>
      </c>
      <c r="E481" s="17">
        <v>1.9238500000000087</v>
      </c>
    </row>
    <row r="482">
      <c r="A482" s="17" t="s">
        <v>141</v>
      </c>
      <c r="B482" s="17" t="s">
        <v>88</v>
      </c>
      <c r="C482" s="17" t="s">
        <v>104</v>
      </c>
      <c r="D482" s="17" t="s">
        <v>687</v>
      </c>
      <c r="E482" s="17">
        <v>0.4276000000000414</v>
      </c>
    </row>
    <row r="483">
      <c r="A483" s="17" t="s">
        <v>141</v>
      </c>
      <c r="B483" s="17" t="s">
        <v>88</v>
      </c>
      <c r="C483" s="17" t="s">
        <v>104</v>
      </c>
      <c r="D483" s="17" t="s">
        <v>688</v>
      </c>
      <c r="E483" s="17">
        <v>0.8615570923696575</v>
      </c>
    </row>
    <row r="484">
      <c r="A484" s="17" t="s">
        <v>141</v>
      </c>
      <c r="B484" s="17" t="s">
        <v>88</v>
      </c>
      <c r="C484" s="17" t="s">
        <v>104</v>
      </c>
      <c r="D484" s="17" t="s">
        <v>689</v>
      </c>
      <c r="E484" s="17">
        <v>0.0026000000000156688</v>
      </c>
    </row>
    <row r="485">
      <c r="A485" s="17" t="s">
        <v>141</v>
      </c>
      <c r="B485" s="17" t="s">
        <v>88</v>
      </c>
      <c r="C485" s="17" t="s">
        <v>104</v>
      </c>
      <c r="D485" s="17" t="s">
        <v>690</v>
      </c>
      <c r="E485" s="17">
        <v>0.002599999999985526</v>
      </c>
    </row>
    <row r="486">
      <c r="A486" s="17" t="s">
        <v>141</v>
      </c>
      <c r="B486" s="17" t="s">
        <v>88</v>
      </c>
      <c r="C486" s="17" t="s">
        <v>104</v>
      </c>
      <c r="D486" s="17" t="s">
        <v>691</v>
      </c>
      <c r="E486" s="17">
        <v>0.07470349233729129</v>
      </c>
    </row>
    <row r="487">
      <c r="A487" s="17" t="s">
        <v>141</v>
      </c>
      <c r="B487" s="17" t="s">
        <v>88</v>
      </c>
      <c r="C487" s="17" t="s">
        <v>104</v>
      </c>
      <c r="D487" s="17" t="s">
        <v>692</v>
      </c>
      <c r="E487" s="17">
        <v>0.03488242656445697</v>
      </c>
    </row>
    <row r="488">
      <c r="A488" s="17" t="s">
        <v>141</v>
      </c>
      <c r="B488" s="17" t="s">
        <v>88</v>
      </c>
      <c r="C488" s="17" t="s">
        <v>104</v>
      </c>
      <c r="D488" s="17" t="s">
        <v>693</v>
      </c>
      <c r="E488" s="17">
        <v>0.04880000000003222</v>
      </c>
    </row>
    <row r="489">
      <c r="A489" s="17" t="s">
        <v>141</v>
      </c>
      <c r="B489" s="17" t="s">
        <v>88</v>
      </c>
      <c r="C489" s="17" t="s">
        <v>104</v>
      </c>
      <c r="D489" s="17" t="s">
        <v>694</v>
      </c>
      <c r="E489" s="17">
        <v>0.5317514731910825</v>
      </c>
    </row>
    <row r="490">
      <c r="A490" s="17" t="s">
        <v>141</v>
      </c>
      <c r="B490" s="17" t="s">
        <v>88</v>
      </c>
      <c r="C490" s="17" t="s">
        <v>104</v>
      </c>
      <c r="D490" s="17" t="s">
        <v>695</v>
      </c>
      <c r="E490" s="17">
        <v>1.787896785500932</v>
      </c>
    </row>
    <row r="491">
      <c r="A491" s="17" t="s">
        <v>141</v>
      </c>
      <c r="B491" s="17" t="s">
        <v>88</v>
      </c>
      <c r="C491" s="17" t="s">
        <v>104</v>
      </c>
      <c r="D491" s="17" t="s">
        <v>696</v>
      </c>
      <c r="E491" s="17">
        <v>1.7662971870127981</v>
      </c>
    </row>
    <row r="492">
      <c r="A492" s="17" t="s">
        <v>141</v>
      </c>
      <c r="B492" s="17" t="s">
        <v>88</v>
      </c>
      <c r="C492" s="17" t="s">
        <v>104</v>
      </c>
      <c r="D492" s="17" t="s">
        <v>697</v>
      </c>
      <c r="E492" s="17">
        <v>0.3914571078954065</v>
      </c>
    </row>
    <row r="493">
      <c r="A493" s="17" t="s">
        <v>141</v>
      </c>
      <c r="B493" s="17" t="s">
        <v>88</v>
      </c>
      <c r="C493" s="17" t="s">
        <v>104</v>
      </c>
      <c r="D493" s="17" t="s">
        <v>698</v>
      </c>
      <c r="E493" s="17">
        <v>0.5216717110092021</v>
      </c>
    </row>
    <row r="494">
      <c r="A494" s="17" t="s">
        <v>141</v>
      </c>
      <c r="B494" s="17" t="s">
        <v>88</v>
      </c>
      <c r="C494" s="17" t="s">
        <v>104</v>
      </c>
      <c r="D494" s="17" t="s">
        <v>699</v>
      </c>
      <c r="E494" s="17">
        <v>0.5065487432688719</v>
      </c>
    </row>
    <row r="495">
      <c r="A495" s="17" t="s">
        <v>141</v>
      </c>
      <c r="B495" s="17" t="s">
        <v>88</v>
      </c>
      <c r="C495" s="17" t="s">
        <v>104</v>
      </c>
      <c r="D495" s="17" t="s">
        <v>700</v>
      </c>
      <c r="E495" s="17">
        <v>0.5065487432688632</v>
      </c>
    </row>
    <row r="496">
      <c r="A496" s="17" t="s">
        <v>141</v>
      </c>
      <c r="B496" s="17" t="s">
        <v>88</v>
      </c>
      <c r="C496" s="17" t="s">
        <v>104</v>
      </c>
      <c r="D496" s="17" t="s">
        <v>701</v>
      </c>
      <c r="E496" s="17">
        <v>0.5065487432689325</v>
      </c>
    </row>
    <row r="497">
      <c r="A497" s="17" t="s">
        <v>141</v>
      </c>
      <c r="B497" s="17" t="s">
        <v>88</v>
      </c>
      <c r="C497" s="17" t="s">
        <v>104</v>
      </c>
      <c r="D497" s="17" t="s">
        <v>702</v>
      </c>
      <c r="E497" s="17">
        <v>0.5065487432688828</v>
      </c>
    </row>
    <row r="498">
      <c r="A498" s="17" t="s">
        <v>141</v>
      </c>
      <c r="B498" s="17" t="s">
        <v>88</v>
      </c>
      <c r="C498" s="17" t="s">
        <v>104</v>
      </c>
      <c r="D498" s="17" t="s">
        <v>703</v>
      </c>
      <c r="E498" s="17">
        <v>0.506548743268861</v>
      </c>
    </row>
    <row r="499">
      <c r="A499" s="17" t="s">
        <v>141</v>
      </c>
      <c r="B499" s="17" t="s">
        <v>88</v>
      </c>
      <c r="C499" s="17" t="s">
        <v>104</v>
      </c>
      <c r="D499" s="17" t="s">
        <v>704</v>
      </c>
      <c r="E499" s="17">
        <v>0.4267998967050418</v>
      </c>
    </row>
    <row r="500">
      <c r="A500" s="17" t="s">
        <v>141</v>
      </c>
      <c r="B500" s="17" t="s">
        <v>88</v>
      </c>
      <c r="C500" s="17" t="s">
        <v>104</v>
      </c>
      <c r="D500" s="17" t="s">
        <v>705</v>
      </c>
      <c r="E500" s="17">
        <v>0.4267998967050548</v>
      </c>
    </row>
    <row r="501">
      <c r="A501" s="17" t="s">
        <v>141</v>
      </c>
      <c r="B501" s="17" t="s">
        <v>88</v>
      </c>
      <c r="C501" s="17" t="s">
        <v>104</v>
      </c>
      <c r="D501" s="17" t="s">
        <v>706</v>
      </c>
      <c r="E501" s="17">
        <v>0.4305498967050507</v>
      </c>
    </row>
    <row r="502">
      <c r="A502" s="17" t="s">
        <v>141</v>
      </c>
      <c r="B502" s="17" t="s">
        <v>88</v>
      </c>
      <c r="C502" s="17" t="s">
        <v>104</v>
      </c>
      <c r="D502" s="17" t="s">
        <v>707</v>
      </c>
      <c r="E502" s="17">
        <v>0.4267998967050516</v>
      </c>
    </row>
    <row r="503">
      <c r="A503" s="17" t="s">
        <v>141</v>
      </c>
      <c r="B503" s="17" t="s">
        <v>88</v>
      </c>
      <c r="C503" s="17" t="s">
        <v>104</v>
      </c>
      <c r="D503" s="17" t="s">
        <v>708</v>
      </c>
      <c r="E503" s="17">
        <v>0.42679989670503427</v>
      </c>
    </row>
    <row r="504">
      <c r="A504" s="17" t="s">
        <v>141</v>
      </c>
      <c r="B504" s="17" t="s">
        <v>88</v>
      </c>
      <c r="C504" s="17" t="s">
        <v>104</v>
      </c>
      <c r="D504" s="17" t="s">
        <v>709</v>
      </c>
      <c r="E504" s="17">
        <v>0.42679989670506024</v>
      </c>
    </row>
    <row r="505">
      <c r="A505" s="17" t="s">
        <v>141</v>
      </c>
      <c r="B505" s="17" t="s">
        <v>88</v>
      </c>
      <c r="C505" s="17" t="s">
        <v>104</v>
      </c>
      <c r="D505" s="17" t="s">
        <v>710</v>
      </c>
      <c r="E505" s="17">
        <v>0.4267998967050418</v>
      </c>
    </row>
    <row r="506">
      <c r="A506" s="17" t="s">
        <v>141</v>
      </c>
      <c r="B506" s="17" t="s">
        <v>88</v>
      </c>
      <c r="C506" s="17" t="s">
        <v>104</v>
      </c>
      <c r="D506" s="17" t="s">
        <v>711</v>
      </c>
      <c r="E506" s="17">
        <v>0.4267998967050505</v>
      </c>
    </row>
    <row r="507">
      <c r="A507" s="17" t="s">
        <v>141</v>
      </c>
      <c r="B507" s="17" t="s">
        <v>88</v>
      </c>
      <c r="C507" s="17" t="s">
        <v>104</v>
      </c>
      <c r="D507" s="17" t="s">
        <v>712</v>
      </c>
      <c r="E507" s="17">
        <v>0.4267998967050494</v>
      </c>
    </row>
    <row r="508">
      <c r="A508" s="17" t="s">
        <v>141</v>
      </c>
      <c r="B508" s="17" t="s">
        <v>88</v>
      </c>
      <c r="C508" s="17" t="s">
        <v>104</v>
      </c>
      <c r="D508" s="17" t="s">
        <v>713</v>
      </c>
      <c r="E508" s="17">
        <v>0.4267998967050406</v>
      </c>
    </row>
    <row r="509">
      <c r="A509" s="17" t="s">
        <v>141</v>
      </c>
      <c r="B509" s="17" t="s">
        <v>88</v>
      </c>
      <c r="C509" s="17" t="s">
        <v>104</v>
      </c>
      <c r="D509" s="17" t="s">
        <v>714</v>
      </c>
      <c r="E509" s="17">
        <v>0.5065487432688632</v>
      </c>
    </row>
    <row r="510">
      <c r="A510" s="17" t="s">
        <v>141</v>
      </c>
      <c r="B510" s="17" t="s">
        <v>88</v>
      </c>
      <c r="C510" s="17" t="s">
        <v>104</v>
      </c>
      <c r="D510" s="17" t="s">
        <v>715</v>
      </c>
      <c r="E510" s="17">
        <v>0.5065487432688632</v>
      </c>
    </row>
    <row r="511">
      <c r="A511" s="17" t="s">
        <v>141</v>
      </c>
      <c r="B511" s="17" t="s">
        <v>88</v>
      </c>
      <c r="C511" s="17" t="s">
        <v>104</v>
      </c>
      <c r="D511" s="17" t="s">
        <v>716</v>
      </c>
      <c r="E511" s="17">
        <v>0.5065487432688924</v>
      </c>
    </row>
    <row r="512">
      <c r="A512" s="17" t="s">
        <v>141</v>
      </c>
      <c r="B512" s="17" t="s">
        <v>88</v>
      </c>
      <c r="C512" s="17" t="s">
        <v>104</v>
      </c>
      <c r="D512" s="17" t="s">
        <v>717</v>
      </c>
      <c r="E512" s="17">
        <v>0.42679989670506785</v>
      </c>
    </row>
    <row r="513">
      <c r="A513" s="17" t="s">
        <v>141</v>
      </c>
      <c r="B513" s="17" t="s">
        <v>88</v>
      </c>
      <c r="C513" s="17" t="s">
        <v>104</v>
      </c>
      <c r="D513" s="17" t="s">
        <v>718</v>
      </c>
      <c r="E513" s="17">
        <v>0.4417998967050363</v>
      </c>
    </row>
    <row r="514">
      <c r="A514" s="17" t="s">
        <v>141</v>
      </c>
      <c r="B514" s="17" t="s">
        <v>88</v>
      </c>
      <c r="C514" s="17" t="s">
        <v>104</v>
      </c>
      <c r="D514" s="17" t="s">
        <v>719</v>
      </c>
      <c r="E514" s="17">
        <v>0.42679989670505913</v>
      </c>
    </row>
    <row r="515">
      <c r="A515" s="17" t="s">
        <v>141</v>
      </c>
      <c r="B515" s="17" t="s">
        <v>88</v>
      </c>
      <c r="C515" s="17" t="s">
        <v>104</v>
      </c>
      <c r="D515" s="17" t="s">
        <v>720</v>
      </c>
      <c r="E515" s="17">
        <v>0.42679989670503427</v>
      </c>
    </row>
    <row r="516">
      <c r="A516" s="17" t="s">
        <v>141</v>
      </c>
      <c r="B516" s="17" t="s">
        <v>88</v>
      </c>
      <c r="C516" s="17" t="s">
        <v>104</v>
      </c>
      <c r="D516" s="17" t="s">
        <v>721</v>
      </c>
      <c r="E516" s="17">
        <v>0.5065487432688881</v>
      </c>
    </row>
    <row r="517">
      <c r="A517" s="17" t="s">
        <v>141</v>
      </c>
      <c r="B517" s="17" t="s">
        <v>88</v>
      </c>
      <c r="C517" s="17" t="s">
        <v>104</v>
      </c>
      <c r="D517" s="17" t="s">
        <v>722</v>
      </c>
      <c r="E517" s="17">
        <v>0.493799896705071</v>
      </c>
    </row>
    <row r="518">
      <c r="A518" s="17" t="s">
        <v>141</v>
      </c>
      <c r="B518" s="17" t="s">
        <v>88</v>
      </c>
      <c r="C518" s="17" t="s">
        <v>104</v>
      </c>
      <c r="D518" s="17" t="s">
        <v>723</v>
      </c>
      <c r="E518" s="17">
        <v>0.5643998967050268</v>
      </c>
    </row>
    <row r="519">
      <c r="A519" s="17" t="s">
        <v>141</v>
      </c>
      <c r="B519" s="17" t="s">
        <v>88</v>
      </c>
      <c r="C519" s="17" t="s">
        <v>104</v>
      </c>
      <c r="D519" s="17" t="s">
        <v>724</v>
      </c>
      <c r="E519" s="17">
        <v>0.003474359323687122</v>
      </c>
    </row>
    <row r="520">
      <c r="A520" s="17" t="s">
        <v>141</v>
      </c>
      <c r="B520" s="17" t="s">
        <v>88</v>
      </c>
      <c r="C520" s="17" t="s">
        <v>104</v>
      </c>
      <c r="D520" s="17" t="s">
        <v>725</v>
      </c>
      <c r="E520" s="17">
        <v>2.602380691696507</v>
      </c>
    </row>
    <row r="521">
      <c r="A521" s="17" t="s">
        <v>141</v>
      </c>
      <c r="B521" s="17" t="s">
        <v>88</v>
      </c>
      <c r="C521" s="17" t="s">
        <v>104</v>
      </c>
      <c r="D521" s="17" t="s">
        <v>726</v>
      </c>
      <c r="E521" s="17">
        <v>0.5228961165480486</v>
      </c>
    </row>
    <row r="522">
      <c r="A522" s="17" t="s">
        <v>141</v>
      </c>
      <c r="B522" s="17" t="s">
        <v>88</v>
      </c>
      <c r="C522" s="17" t="s">
        <v>104</v>
      </c>
      <c r="D522" s="17" t="s">
        <v>727</v>
      </c>
      <c r="E522" s="17">
        <v>13.637732009845116</v>
      </c>
    </row>
    <row r="523">
      <c r="A523" s="17" t="s">
        <v>141</v>
      </c>
      <c r="B523" s="17" t="s">
        <v>88</v>
      </c>
      <c r="C523" s="17" t="s">
        <v>104</v>
      </c>
      <c r="D523" s="17" t="s">
        <v>728</v>
      </c>
      <c r="E523" s="17">
        <v>0.6300999024001328</v>
      </c>
    </row>
    <row r="524">
      <c r="A524" s="17" t="s">
        <v>141</v>
      </c>
      <c r="B524" s="17" t="s">
        <v>88</v>
      </c>
      <c r="C524" s="17" t="s">
        <v>104</v>
      </c>
      <c r="D524" s="17" t="s">
        <v>729</v>
      </c>
      <c r="E524" s="17">
        <v>2.871177858476875</v>
      </c>
    </row>
    <row r="525">
      <c r="A525" s="17" t="s">
        <v>141</v>
      </c>
      <c r="B525" s="17" t="s">
        <v>88</v>
      </c>
      <c r="C525" s="17" t="s">
        <v>104</v>
      </c>
      <c r="D525" s="17" t="s">
        <v>730</v>
      </c>
      <c r="E525" s="17">
        <v>12.304630382876411</v>
      </c>
    </row>
    <row r="526">
      <c r="A526" s="17" t="s">
        <v>141</v>
      </c>
      <c r="B526" s="17" t="s">
        <v>88</v>
      </c>
      <c r="C526" s="17" t="s">
        <v>104</v>
      </c>
      <c r="D526" s="17" t="s">
        <v>731</v>
      </c>
      <c r="E526" s="17">
        <v>0.5407090084538942</v>
      </c>
    </row>
    <row r="527">
      <c r="A527" s="17" t="s">
        <v>141</v>
      </c>
      <c r="B527" s="17" t="s">
        <v>88</v>
      </c>
      <c r="C527" s="17" t="s">
        <v>104</v>
      </c>
      <c r="D527" s="17" t="s">
        <v>732</v>
      </c>
      <c r="E527" s="17">
        <v>0.013800000000005527</v>
      </c>
    </row>
    <row r="528">
      <c r="A528" s="17" t="s">
        <v>141</v>
      </c>
      <c r="B528" s="17" t="s">
        <v>88</v>
      </c>
      <c r="C528" s="17" t="s">
        <v>104</v>
      </c>
      <c r="D528" s="17" t="s">
        <v>733</v>
      </c>
      <c r="E528" s="17">
        <v>0.007600000000002604</v>
      </c>
    </row>
    <row r="529">
      <c r="A529" s="17" t="s">
        <v>141</v>
      </c>
      <c r="B529" s="17" t="s">
        <v>88</v>
      </c>
      <c r="C529" s="17" t="s">
        <v>104</v>
      </c>
      <c r="D529" s="17" t="s">
        <v>734</v>
      </c>
      <c r="E529" s="17">
        <v>0.3451000000001468</v>
      </c>
    </row>
    <row r="530">
      <c r="A530" s="17" t="s">
        <v>141</v>
      </c>
      <c r="B530" s="17" t="s">
        <v>88</v>
      </c>
      <c r="C530" s="17" t="s">
        <v>104</v>
      </c>
      <c r="D530" s="17" t="s">
        <v>735</v>
      </c>
      <c r="E530" s="17">
        <v>0.02380000000002058</v>
      </c>
    </row>
    <row r="531">
      <c r="A531" s="17" t="s">
        <v>141</v>
      </c>
      <c r="B531" s="17" t="s">
        <v>88</v>
      </c>
      <c r="C531" s="17" t="s">
        <v>104</v>
      </c>
      <c r="D531" s="17" t="s">
        <v>736</v>
      </c>
      <c r="E531" s="17">
        <v>0.007600000000000218</v>
      </c>
    </row>
    <row r="532">
      <c r="A532" s="17" t="s">
        <v>141</v>
      </c>
      <c r="B532" s="17" t="s">
        <v>88</v>
      </c>
      <c r="C532" s="17" t="s">
        <v>104</v>
      </c>
      <c r="D532" s="17" t="s">
        <v>737</v>
      </c>
      <c r="E532" s="17">
        <v>0.2825999999999964</v>
      </c>
    </row>
    <row r="533">
      <c r="A533" s="17" t="s">
        <v>141</v>
      </c>
      <c r="B533" s="17" t="s">
        <v>88</v>
      </c>
      <c r="C533" s="17" t="s">
        <v>104</v>
      </c>
      <c r="D533" s="17" t="s">
        <v>738</v>
      </c>
      <c r="E533" s="17">
        <v>2.595100000000129</v>
      </c>
    </row>
    <row r="534">
      <c r="A534" s="17" t="s">
        <v>141</v>
      </c>
      <c r="B534" s="17" t="s">
        <v>88</v>
      </c>
      <c r="C534" s="17" t="s">
        <v>104</v>
      </c>
      <c r="D534" s="17" t="s">
        <v>739</v>
      </c>
      <c r="E534" s="17">
        <v>0.7603910223202021</v>
      </c>
    </row>
    <row r="535">
      <c r="A535" s="17" t="s">
        <v>141</v>
      </c>
      <c r="B535" s="17" t="s">
        <v>88</v>
      </c>
      <c r="C535" s="17" t="s">
        <v>104</v>
      </c>
      <c r="D535" s="17" t="s">
        <v>740</v>
      </c>
      <c r="E535" s="17">
        <v>1.4731934843147905</v>
      </c>
    </row>
    <row r="536">
      <c r="A536" s="17" t="s">
        <v>141</v>
      </c>
      <c r="B536" s="17" t="s">
        <v>88</v>
      </c>
      <c r="C536" s="17" t="s">
        <v>104</v>
      </c>
      <c r="D536" s="17" t="s">
        <v>741</v>
      </c>
      <c r="E536" s="17">
        <v>5.853468908098175</v>
      </c>
    </row>
    <row r="537">
      <c r="A537" s="17" t="s">
        <v>141</v>
      </c>
      <c r="B537" s="17" t="s">
        <v>88</v>
      </c>
      <c r="C537" s="17" t="s">
        <v>104</v>
      </c>
      <c r="D537" s="17" t="s">
        <v>742</v>
      </c>
      <c r="E537" s="17">
        <v>0.008800000000049978</v>
      </c>
    </row>
    <row r="538">
      <c r="A538" s="17" t="s">
        <v>141</v>
      </c>
      <c r="B538" s="17" t="s">
        <v>88</v>
      </c>
      <c r="C538" s="17" t="s">
        <v>104</v>
      </c>
      <c r="D538" s="17" t="s">
        <v>743</v>
      </c>
      <c r="E538" s="17">
        <v>0.002959387428329319</v>
      </c>
    </row>
    <row r="539">
      <c r="A539" s="17" t="s">
        <v>141</v>
      </c>
      <c r="B539" s="17" t="s">
        <v>88</v>
      </c>
      <c r="C539" s="17" t="s">
        <v>104</v>
      </c>
      <c r="D539" s="17" t="s">
        <v>744</v>
      </c>
      <c r="E539" s="17">
        <v>0.6187999999999979</v>
      </c>
    </row>
    <row r="540">
      <c r="A540" s="17" t="s">
        <v>141</v>
      </c>
      <c r="B540" s="17" t="s">
        <v>88</v>
      </c>
      <c r="C540" s="17" t="s">
        <v>104</v>
      </c>
      <c r="D540" s="17" t="s">
        <v>745</v>
      </c>
      <c r="E540" s="17">
        <v>0.03905709236965822</v>
      </c>
    </row>
    <row r="541">
      <c r="A541" s="17" t="s">
        <v>141</v>
      </c>
      <c r="B541" s="17" t="s">
        <v>88</v>
      </c>
      <c r="C541" s="17" t="s">
        <v>104</v>
      </c>
      <c r="D541" s="17" t="s">
        <v>746</v>
      </c>
      <c r="E541" s="17">
        <v>0.3639470165844905</v>
      </c>
    </row>
    <row r="542">
      <c r="A542" s="17" t="s">
        <v>141</v>
      </c>
      <c r="B542" s="17" t="s">
        <v>88</v>
      </c>
      <c r="C542" s="17" t="s">
        <v>104</v>
      </c>
      <c r="D542" s="17" t="s">
        <v>747</v>
      </c>
      <c r="E542" s="17">
        <v>0.07311096903208918</v>
      </c>
    </row>
    <row r="543">
      <c r="A543" s="17" t="s">
        <v>141</v>
      </c>
      <c r="B543" s="17" t="s">
        <v>88</v>
      </c>
      <c r="C543" s="17" t="s">
        <v>104</v>
      </c>
      <c r="D543" s="17" t="s">
        <v>748</v>
      </c>
      <c r="E543" s="17">
        <v>1.7190683824485682</v>
      </c>
    </row>
    <row r="544">
      <c r="A544" s="17" t="s">
        <v>141</v>
      </c>
      <c r="B544" s="17" t="s">
        <v>88</v>
      </c>
      <c r="C544" s="17" t="s">
        <v>104</v>
      </c>
      <c r="D544" s="17" t="s">
        <v>749</v>
      </c>
      <c r="E544" s="17">
        <v>0.694068382448498</v>
      </c>
    </row>
    <row r="545">
      <c r="A545" s="17" t="s">
        <v>141</v>
      </c>
      <c r="B545" s="17" t="s">
        <v>88</v>
      </c>
      <c r="C545" s="17" t="s">
        <v>104</v>
      </c>
      <c r="D545" s="17" t="s">
        <v>750</v>
      </c>
      <c r="E545" s="17">
        <v>0.033799999999992315</v>
      </c>
    </row>
    <row r="546">
      <c r="A546" s="17" t="s">
        <v>141</v>
      </c>
      <c r="B546" s="17" t="s">
        <v>88</v>
      </c>
      <c r="C546" s="17" t="s">
        <v>104</v>
      </c>
      <c r="D546" s="17" t="s">
        <v>751</v>
      </c>
      <c r="E546" s="17">
        <v>0.408800000000063</v>
      </c>
    </row>
    <row r="547">
      <c r="A547" s="17" t="s">
        <v>141</v>
      </c>
      <c r="B547" s="17" t="s">
        <v>88</v>
      </c>
      <c r="C547" s="17" t="s">
        <v>104</v>
      </c>
      <c r="D547" s="17" t="s">
        <v>752</v>
      </c>
      <c r="E547" s="17">
        <v>0.323800000000065</v>
      </c>
    </row>
    <row r="548">
      <c r="A548" s="17" t="s">
        <v>141</v>
      </c>
      <c r="B548" s="17" t="s">
        <v>88</v>
      </c>
      <c r="C548" s="17" t="s">
        <v>104</v>
      </c>
      <c r="D548" s="17" t="s">
        <v>753</v>
      </c>
      <c r="E548" s="17">
        <v>0.9845425265306985</v>
      </c>
    </row>
    <row r="549">
      <c r="A549" s="17" t="s">
        <v>141</v>
      </c>
      <c r="B549" s="17" t="s">
        <v>88</v>
      </c>
      <c r="C549" s="17" t="s">
        <v>104</v>
      </c>
      <c r="D549" s="17" t="s">
        <v>754</v>
      </c>
      <c r="E549" s="17">
        <v>0.9115064281391569</v>
      </c>
    </row>
    <row r="550">
      <c r="A550" s="17" t="s">
        <v>141</v>
      </c>
      <c r="B550" s="17" t="s">
        <v>88</v>
      </c>
      <c r="C550" s="17" t="s">
        <v>104</v>
      </c>
      <c r="D550" s="17" t="s">
        <v>755</v>
      </c>
      <c r="E550" s="17">
        <v>0.5777263050476166</v>
      </c>
    </row>
    <row r="551">
      <c r="A551" s="17" t="s">
        <v>141</v>
      </c>
      <c r="B551" s="17" t="s">
        <v>88</v>
      </c>
      <c r="C551" s="17" t="s">
        <v>104</v>
      </c>
      <c r="D551" s="17" t="s">
        <v>756</v>
      </c>
      <c r="E551" s="17">
        <v>1.9820427704136723</v>
      </c>
    </row>
    <row r="552">
      <c r="A552" s="17" t="s">
        <v>141</v>
      </c>
      <c r="B552" s="17" t="s">
        <v>88</v>
      </c>
      <c r="C552" s="17" t="s">
        <v>104</v>
      </c>
      <c r="D552" s="17" t="s">
        <v>757</v>
      </c>
      <c r="E552" s="17">
        <v>1.2632767531665041</v>
      </c>
    </row>
    <row r="553">
      <c r="A553" s="17" t="s">
        <v>141</v>
      </c>
      <c r="B553" s="17" t="s">
        <v>88</v>
      </c>
      <c r="C553" s="17" t="s">
        <v>104</v>
      </c>
      <c r="D553" s="17" t="s">
        <v>758</v>
      </c>
      <c r="E553" s="17">
        <v>0.025399989839980392</v>
      </c>
    </row>
    <row r="554">
      <c r="A554" s="17" t="s">
        <v>141</v>
      </c>
      <c r="B554" s="17" t="s">
        <v>88</v>
      </c>
      <c r="C554" s="17" t="s">
        <v>104</v>
      </c>
      <c r="D554" s="17" t="s">
        <v>759</v>
      </c>
      <c r="E554" s="17">
        <v>1.174427462639604</v>
      </c>
    </row>
    <row r="555">
      <c r="A555" s="17" t="s">
        <v>141</v>
      </c>
      <c r="B555" s="17" t="s">
        <v>88</v>
      </c>
      <c r="C555" s="17" t="s">
        <v>104</v>
      </c>
      <c r="D555" s="17" t="s">
        <v>760</v>
      </c>
      <c r="E555" s="17">
        <v>0.037179495897557355</v>
      </c>
    </row>
    <row r="556">
      <c r="A556" s="17" t="s">
        <v>141</v>
      </c>
      <c r="B556" s="17" t="s">
        <v>88</v>
      </c>
      <c r="C556" s="17" t="s">
        <v>104</v>
      </c>
      <c r="D556" s="17" t="s">
        <v>761</v>
      </c>
      <c r="E556" s="17">
        <v>0.431377046004338</v>
      </c>
    </row>
    <row r="557">
      <c r="A557" s="17" t="s">
        <v>141</v>
      </c>
      <c r="B557" s="17" t="s">
        <v>88</v>
      </c>
      <c r="C557" s="17" t="s">
        <v>104</v>
      </c>
      <c r="D557" s="17" t="s">
        <v>762</v>
      </c>
      <c r="E557" s="17">
        <v>0.6582767531665477</v>
      </c>
    </row>
    <row r="558">
      <c r="A558" s="17" t="s">
        <v>141</v>
      </c>
      <c r="B558" s="17" t="s">
        <v>88</v>
      </c>
      <c r="C558" s="17" t="s">
        <v>104</v>
      </c>
      <c r="D558" s="17" t="s">
        <v>763</v>
      </c>
      <c r="E558" s="17">
        <v>0.9549690245861211</v>
      </c>
    </row>
    <row r="559">
      <c r="A559" s="17" t="s">
        <v>141</v>
      </c>
      <c r="B559" s="17" t="s">
        <v>88</v>
      </c>
      <c r="C559" s="17" t="s">
        <v>104</v>
      </c>
      <c r="D559" s="17" t="s">
        <v>764</v>
      </c>
      <c r="E559" s="17">
        <v>0.7254492905269363</v>
      </c>
    </row>
    <row r="560">
      <c r="A560" s="17" t="s">
        <v>141</v>
      </c>
      <c r="B560" s="17" t="s">
        <v>88</v>
      </c>
      <c r="C560" s="17" t="s">
        <v>104</v>
      </c>
      <c r="D560" s="17" t="s">
        <v>765</v>
      </c>
      <c r="E560" s="17">
        <v>1.094427462639604</v>
      </c>
    </row>
    <row r="561">
      <c r="A561" s="17" t="s">
        <v>141</v>
      </c>
      <c r="B561" s="17" t="s">
        <v>88</v>
      </c>
      <c r="C561" s="17" t="s">
        <v>104</v>
      </c>
      <c r="D561" s="17" t="s">
        <v>766</v>
      </c>
      <c r="E561" s="17">
        <v>0.042201628345842804</v>
      </c>
    </row>
    <row r="562">
      <c r="A562" s="17" t="s">
        <v>141</v>
      </c>
      <c r="B562" s="17" t="s">
        <v>88</v>
      </c>
      <c r="C562" s="17" t="s">
        <v>104</v>
      </c>
      <c r="D562" s="17" t="s">
        <v>767</v>
      </c>
      <c r="E562" s="17">
        <v>1.0244274626396053</v>
      </c>
    </row>
    <row r="563">
      <c r="A563" s="17" t="s">
        <v>141</v>
      </c>
      <c r="B563" s="17" t="s">
        <v>88</v>
      </c>
      <c r="C563" s="17" t="s">
        <v>104</v>
      </c>
      <c r="D563" s="17" t="s">
        <v>768</v>
      </c>
      <c r="E563" s="17">
        <v>0.7104492905269224</v>
      </c>
    </row>
    <row r="564">
      <c r="A564" s="17" t="s">
        <v>141</v>
      </c>
      <c r="B564" s="17" t="s">
        <v>88</v>
      </c>
      <c r="C564" s="17" t="s">
        <v>104</v>
      </c>
      <c r="D564" s="17" t="s">
        <v>769</v>
      </c>
      <c r="E564" s="17">
        <v>0.9948542889670556</v>
      </c>
    </row>
    <row r="565">
      <c r="A565" s="17" t="s">
        <v>141</v>
      </c>
      <c r="B565" s="17" t="s">
        <v>88</v>
      </c>
      <c r="C565" s="17" t="s">
        <v>104</v>
      </c>
      <c r="D565" s="17" t="s">
        <v>770</v>
      </c>
      <c r="E565" s="17">
        <v>0.31710772858045977</v>
      </c>
    </row>
    <row r="566">
      <c r="A566" s="17" t="s">
        <v>141</v>
      </c>
      <c r="B566" s="17" t="s">
        <v>88</v>
      </c>
      <c r="C566" s="17" t="s">
        <v>104</v>
      </c>
      <c r="D566" s="17" t="s">
        <v>771</v>
      </c>
      <c r="E566" s="17">
        <v>6.896650299465394</v>
      </c>
    </row>
    <row r="567">
      <c r="A567" s="17" t="s">
        <v>141</v>
      </c>
      <c r="B567" s="17" t="s">
        <v>88</v>
      </c>
      <c r="C567" s="17" t="s">
        <v>104</v>
      </c>
      <c r="D567" s="17" t="s">
        <v>772</v>
      </c>
      <c r="E567" s="17">
        <v>6.896650299465398</v>
      </c>
    </row>
    <row r="568">
      <c r="A568" s="17" t="s">
        <v>141</v>
      </c>
      <c r="B568" s="17" t="s">
        <v>88</v>
      </c>
      <c r="C568" s="17" t="s">
        <v>104</v>
      </c>
      <c r="D568" s="17" t="s">
        <v>773</v>
      </c>
      <c r="E568" s="17">
        <v>6.896650299465413</v>
      </c>
    </row>
    <row r="569">
      <c r="A569" s="17" t="s">
        <v>141</v>
      </c>
      <c r="B569" s="17" t="s">
        <v>88</v>
      </c>
      <c r="C569" s="17" t="s">
        <v>104</v>
      </c>
      <c r="D569" s="17" t="s">
        <v>774</v>
      </c>
      <c r="E569" s="17">
        <v>6.896650299465455</v>
      </c>
    </row>
    <row r="570">
      <c r="A570" s="17" t="s">
        <v>141</v>
      </c>
      <c r="B570" s="17" t="s">
        <v>88</v>
      </c>
      <c r="C570" s="17" t="s">
        <v>104</v>
      </c>
      <c r="D570" s="17" t="s">
        <v>775</v>
      </c>
      <c r="E570" s="17">
        <v>1.4238939950806553</v>
      </c>
    </row>
    <row r="571">
      <c r="A571" s="17" t="s">
        <v>141</v>
      </c>
      <c r="B571" s="17" t="s">
        <v>88</v>
      </c>
      <c r="C571" s="17" t="s">
        <v>104</v>
      </c>
      <c r="D571" s="17" t="s">
        <v>776</v>
      </c>
      <c r="E571" s="17">
        <v>3.3722519393422785</v>
      </c>
    </row>
    <row r="572">
      <c r="A572" s="17" t="s">
        <v>141</v>
      </c>
      <c r="B572" s="17" t="s">
        <v>88</v>
      </c>
      <c r="C572" s="17" t="s">
        <v>104</v>
      </c>
      <c r="D572" s="17" t="s">
        <v>777</v>
      </c>
      <c r="E572" s="17">
        <v>0.15422227853704928</v>
      </c>
    </row>
    <row r="573">
      <c r="A573" s="17" t="s">
        <v>141</v>
      </c>
      <c r="B573" s="17" t="s">
        <v>88</v>
      </c>
      <c r="C573" s="17" t="s">
        <v>104</v>
      </c>
      <c r="D573" s="17" t="s">
        <v>778</v>
      </c>
      <c r="E573" s="17">
        <v>0.4264376826039332</v>
      </c>
    </row>
    <row r="574">
      <c r="A574" s="17" t="s">
        <v>141</v>
      </c>
      <c r="B574" s="17" t="s">
        <v>88</v>
      </c>
      <c r="C574" s="17" t="s">
        <v>104</v>
      </c>
      <c r="D574" s="17" t="s">
        <v>779</v>
      </c>
      <c r="E574" s="17">
        <v>1.2436504050650332</v>
      </c>
    </row>
    <row r="575">
      <c r="A575" s="17" t="s">
        <v>141</v>
      </c>
      <c r="B575" s="17" t="s">
        <v>88</v>
      </c>
      <c r="C575" s="17" t="s">
        <v>104</v>
      </c>
      <c r="D575" s="17" t="s">
        <v>780</v>
      </c>
      <c r="E575" s="17">
        <v>0.047600000000003</v>
      </c>
    </row>
    <row r="576">
      <c r="A576" s="17" t="s">
        <v>141</v>
      </c>
      <c r="B576" s="17" t="s">
        <v>88</v>
      </c>
      <c r="C576" s="17" t="s">
        <v>104</v>
      </c>
      <c r="D576" s="17" t="s">
        <v>781</v>
      </c>
      <c r="E576" s="17">
        <v>0.13393168183325635</v>
      </c>
    </row>
    <row r="577">
      <c r="A577" s="17" t="s">
        <v>141</v>
      </c>
      <c r="B577" s="17" t="s">
        <v>88</v>
      </c>
      <c r="C577" s="17" t="s">
        <v>104</v>
      </c>
      <c r="D577" s="17" t="s">
        <v>782</v>
      </c>
      <c r="E577" s="17">
        <v>3.623650405064914</v>
      </c>
    </row>
    <row r="578">
      <c r="A578" s="17" t="s">
        <v>141</v>
      </c>
      <c r="B578" s="17" t="s">
        <v>88</v>
      </c>
      <c r="C578" s="17" t="s">
        <v>104</v>
      </c>
      <c r="D578" s="17" t="s">
        <v>783</v>
      </c>
      <c r="E578" s="17">
        <v>0.09818985431701839</v>
      </c>
    </row>
    <row r="579">
      <c r="A579" s="17" t="s">
        <v>141</v>
      </c>
      <c r="B579" s="17" t="s">
        <v>88</v>
      </c>
      <c r="C579" s="17" t="s">
        <v>104</v>
      </c>
      <c r="D579" s="17" t="s">
        <v>784</v>
      </c>
      <c r="E579" s="17">
        <v>0.16760000000000522</v>
      </c>
    </row>
    <row r="580">
      <c r="A580" s="17" t="s">
        <v>141</v>
      </c>
      <c r="B580" s="17" t="s">
        <v>88</v>
      </c>
      <c r="C580" s="17" t="s">
        <v>104</v>
      </c>
      <c r="D580" s="17" t="s">
        <v>785</v>
      </c>
      <c r="E580" s="17">
        <v>0.11856959733614202</v>
      </c>
    </row>
    <row r="581">
      <c r="A581" s="17" t="s">
        <v>141</v>
      </c>
      <c r="B581" s="17" t="s">
        <v>88</v>
      </c>
      <c r="C581" s="17" t="s">
        <v>104</v>
      </c>
      <c r="D581" s="17" t="s">
        <v>786</v>
      </c>
      <c r="E581" s="17">
        <v>3.9413900785659544</v>
      </c>
    </row>
    <row r="582">
      <c r="A582" s="17" t="s">
        <v>141</v>
      </c>
      <c r="B582" s="17" t="s">
        <v>88</v>
      </c>
      <c r="C582" s="17" t="s">
        <v>104</v>
      </c>
      <c r="D582" s="17" t="s">
        <v>787</v>
      </c>
      <c r="E582" s="17">
        <v>3.5815495949349034</v>
      </c>
    </row>
    <row r="583">
      <c r="A583" s="17" t="s">
        <v>141</v>
      </c>
      <c r="B583" s="17" t="s">
        <v>88</v>
      </c>
      <c r="C583" s="17" t="s">
        <v>104</v>
      </c>
      <c r="D583" s="17" t="s">
        <v>788</v>
      </c>
      <c r="E583" s="17">
        <v>0.16075063189653396</v>
      </c>
    </row>
    <row r="584">
      <c r="A584" s="17" t="s">
        <v>141</v>
      </c>
      <c r="B584" s="17" t="s">
        <v>88</v>
      </c>
      <c r="C584" s="17" t="s">
        <v>104</v>
      </c>
      <c r="D584" s="17" t="s">
        <v>789</v>
      </c>
      <c r="E584" s="17">
        <v>0.12439765914386922</v>
      </c>
    </row>
    <row r="585">
      <c r="A585" s="17" t="s">
        <v>141</v>
      </c>
      <c r="B585" s="17" t="s">
        <v>88</v>
      </c>
      <c r="C585" s="17" t="s">
        <v>104</v>
      </c>
      <c r="D585" s="17" t="s">
        <v>790</v>
      </c>
      <c r="E585" s="17">
        <v>0.12458369909927805</v>
      </c>
    </row>
    <row r="586">
      <c r="A586" s="17" t="s">
        <v>141</v>
      </c>
      <c r="B586" s="17" t="s">
        <v>88</v>
      </c>
      <c r="C586" s="17" t="s">
        <v>104</v>
      </c>
      <c r="D586" s="17" t="s">
        <v>791</v>
      </c>
      <c r="E586" s="17">
        <v>16.072779547955946</v>
      </c>
    </row>
    <row r="587">
      <c r="A587" s="17" t="s">
        <v>141</v>
      </c>
      <c r="B587" s="17" t="s">
        <v>88</v>
      </c>
      <c r="C587" s="17" t="s">
        <v>104</v>
      </c>
      <c r="D587" s="17" t="s">
        <v>792</v>
      </c>
      <c r="E587" s="17">
        <v>0.16812517156300696</v>
      </c>
    </row>
    <row r="588">
      <c r="A588" s="17" t="s">
        <v>141</v>
      </c>
      <c r="B588" s="17" t="s">
        <v>88</v>
      </c>
      <c r="C588" s="17" t="s">
        <v>104</v>
      </c>
      <c r="D588" s="17" t="s">
        <v>793</v>
      </c>
      <c r="E588" s="17">
        <v>0.23827675316660205</v>
      </c>
    </row>
    <row r="589">
      <c r="A589" s="17" t="s">
        <v>141</v>
      </c>
      <c r="B589" s="17" t="s">
        <v>88</v>
      </c>
      <c r="C589" s="17" t="s">
        <v>104</v>
      </c>
      <c r="D589" s="17" t="s">
        <v>794</v>
      </c>
      <c r="E589" s="17">
        <v>3.9804153139086127</v>
      </c>
    </row>
    <row r="590">
      <c r="A590" s="17" t="s">
        <v>141</v>
      </c>
      <c r="B590" s="17" t="s">
        <v>88</v>
      </c>
      <c r="C590" s="17" t="s">
        <v>104</v>
      </c>
      <c r="D590" s="17" t="s">
        <v>795</v>
      </c>
      <c r="E590" s="17">
        <v>7.026600000000021</v>
      </c>
    </row>
    <row r="591">
      <c r="A591" s="17" t="s">
        <v>141</v>
      </c>
      <c r="B591" s="17" t="s">
        <v>88</v>
      </c>
      <c r="C591" s="17" t="s">
        <v>104</v>
      </c>
      <c r="D591" s="17" t="s">
        <v>796</v>
      </c>
      <c r="E591" s="17">
        <v>0.17070162696873578</v>
      </c>
    </row>
    <row r="592">
      <c r="A592" s="17" t="s">
        <v>141</v>
      </c>
      <c r="B592" s="17" t="s">
        <v>88</v>
      </c>
      <c r="C592" s="17" t="s">
        <v>104</v>
      </c>
      <c r="D592" s="17" t="s">
        <v>797</v>
      </c>
      <c r="E592" s="17">
        <v>6.896650299465397</v>
      </c>
    </row>
    <row r="593">
      <c r="A593" s="17" t="s">
        <v>141</v>
      </c>
      <c r="B593" s="17" t="s">
        <v>88</v>
      </c>
      <c r="C593" s="17" t="s">
        <v>104</v>
      </c>
      <c r="D593" s="17" t="s">
        <v>798</v>
      </c>
      <c r="E593" s="17">
        <v>0.0826000000000332</v>
      </c>
    </row>
    <row r="594">
      <c r="A594" s="17" t="s">
        <v>141</v>
      </c>
      <c r="B594" s="17" t="s">
        <v>88</v>
      </c>
      <c r="C594" s="17" t="s">
        <v>104</v>
      </c>
      <c r="D594" s="17" t="s">
        <v>799</v>
      </c>
      <c r="E594" s="17">
        <v>0.7560176861085327</v>
      </c>
    </row>
    <row r="595">
      <c r="A595" s="17" t="s">
        <v>141</v>
      </c>
      <c r="B595" s="17" t="s">
        <v>88</v>
      </c>
      <c r="C595" s="17" t="s">
        <v>104</v>
      </c>
      <c r="D595" s="17" t="s">
        <v>800</v>
      </c>
      <c r="E595" s="17">
        <v>1.2160176861084542</v>
      </c>
    </row>
    <row r="596">
      <c r="A596" s="17" t="s">
        <v>141</v>
      </c>
      <c r="B596" s="17" t="s">
        <v>88</v>
      </c>
      <c r="C596" s="17" t="s">
        <v>105</v>
      </c>
      <c r="D596" s="17" t="s">
        <v>801</v>
      </c>
      <c r="E596" s="17">
        <v>6.896650299465439</v>
      </c>
    </row>
    <row r="597">
      <c r="A597" s="17" t="s">
        <v>141</v>
      </c>
      <c r="B597" s="17" t="s">
        <v>88</v>
      </c>
      <c r="C597" s="17" t="s">
        <v>105</v>
      </c>
      <c r="D597" s="17" t="s">
        <v>802</v>
      </c>
      <c r="E597" s="17">
        <v>6.896650299465398</v>
      </c>
    </row>
    <row r="598">
      <c r="A598" s="17" t="s">
        <v>141</v>
      </c>
      <c r="B598" s="17" t="s">
        <v>88</v>
      </c>
      <c r="C598" s="17" t="s">
        <v>105</v>
      </c>
      <c r="D598" s="17" t="s">
        <v>803</v>
      </c>
      <c r="E598" s="17">
        <v>0.2523178113281386</v>
      </c>
    </row>
    <row r="599">
      <c r="A599" s="17" t="s">
        <v>141</v>
      </c>
      <c r="B599" s="17" t="s">
        <v>88</v>
      </c>
      <c r="C599" s="17" t="s">
        <v>105</v>
      </c>
      <c r="D599" s="17" t="s">
        <v>804</v>
      </c>
      <c r="E599" s="17">
        <v>0.17281219658113123</v>
      </c>
    </row>
    <row r="600">
      <c r="A600" s="17" t="s">
        <v>141</v>
      </c>
      <c r="B600" s="17" t="s">
        <v>88</v>
      </c>
      <c r="C600" s="17" t="s">
        <v>105</v>
      </c>
      <c r="D600" s="17" t="s">
        <v>805</v>
      </c>
      <c r="E600" s="17">
        <v>4.136636861377009</v>
      </c>
    </row>
    <row r="601">
      <c r="A601" s="17" t="s">
        <v>141</v>
      </c>
      <c r="B601" s="17" t="s">
        <v>88</v>
      </c>
      <c r="C601" s="17" t="s">
        <v>105</v>
      </c>
      <c r="D601" s="17" t="s">
        <v>806</v>
      </c>
      <c r="E601" s="17">
        <v>0.4301086379851286</v>
      </c>
    </row>
    <row r="602">
      <c r="A602" s="17" t="s">
        <v>141</v>
      </c>
      <c r="B602" s="17" t="s">
        <v>88</v>
      </c>
      <c r="C602" s="17" t="s">
        <v>105</v>
      </c>
      <c r="D602" s="17" t="s">
        <v>807</v>
      </c>
      <c r="E602" s="17">
        <v>1.1536584653757505</v>
      </c>
    </row>
    <row r="603">
      <c r="A603" s="17" t="s">
        <v>141</v>
      </c>
      <c r="B603" s="17" t="s">
        <v>88</v>
      </c>
      <c r="C603" s="17" t="s">
        <v>105</v>
      </c>
      <c r="D603" s="17" t="s">
        <v>808</v>
      </c>
      <c r="E603" s="17">
        <v>0.07005938237775247</v>
      </c>
    </row>
    <row r="604">
      <c r="A604" s="17" t="s">
        <v>141</v>
      </c>
      <c r="B604" s="17" t="s">
        <v>88</v>
      </c>
      <c r="C604" s="17" t="s">
        <v>105</v>
      </c>
      <c r="D604" s="17" t="s">
        <v>809</v>
      </c>
      <c r="E604" s="17">
        <v>2.4136584653757502</v>
      </c>
    </row>
    <row r="605">
      <c r="A605" s="17" t="s">
        <v>141</v>
      </c>
      <c r="B605" s="17" t="s">
        <v>88</v>
      </c>
      <c r="C605" s="17" t="s">
        <v>105</v>
      </c>
      <c r="D605" s="17" t="s">
        <v>810</v>
      </c>
      <c r="E605" s="17">
        <v>0.14005938237777987</v>
      </c>
    </row>
    <row r="606">
      <c r="A606" s="17" t="s">
        <v>141</v>
      </c>
      <c r="B606" s="17" t="s">
        <v>88</v>
      </c>
      <c r="C606" s="17" t="s">
        <v>105</v>
      </c>
      <c r="D606" s="17" t="s">
        <v>811</v>
      </c>
      <c r="E606" s="17">
        <v>0.023866059057833816</v>
      </c>
    </row>
    <row r="607">
      <c r="A607" s="17" t="s">
        <v>141</v>
      </c>
      <c r="B607" s="17" t="s">
        <v>88</v>
      </c>
      <c r="C607" s="17" t="s">
        <v>105</v>
      </c>
      <c r="D607" s="17" t="s">
        <v>812</v>
      </c>
      <c r="E607" s="17">
        <v>0.4810159456601614</v>
      </c>
    </row>
    <row r="608">
      <c r="A608" s="17" t="s">
        <v>141</v>
      </c>
      <c r="B608" s="17" t="s">
        <v>88</v>
      </c>
      <c r="C608" s="17" t="s">
        <v>105</v>
      </c>
      <c r="D608" s="17" t="s">
        <v>813</v>
      </c>
      <c r="E608" s="17">
        <v>0.13513014218440916</v>
      </c>
    </row>
    <row r="609">
      <c r="A609" s="17" t="s">
        <v>141</v>
      </c>
      <c r="B609" s="17" t="s">
        <v>88</v>
      </c>
      <c r="C609" s="17" t="s">
        <v>105</v>
      </c>
      <c r="D609" s="17" t="s">
        <v>814</v>
      </c>
      <c r="E609" s="17">
        <v>1.7579947235271312</v>
      </c>
    </row>
    <row r="610">
      <c r="A610" s="17" t="s">
        <v>141</v>
      </c>
      <c r="B610" s="17" t="s">
        <v>88</v>
      </c>
      <c r="C610" s="17" t="s">
        <v>105</v>
      </c>
      <c r="D610" s="17" t="s">
        <v>815</v>
      </c>
      <c r="E610" s="17">
        <v>8.306418002409542</v>
      </c>
    </row>
    <row r="611">
      <c r="A611" s="17" t="s">
        <v>141</v>
      </c>
      <c r="B611" s="17" t="s">
        <v>88</v>
      </c>
      <c r="C611" s="17" t="s">
        <v>105</v>
      </c>
      <c r="D611" s="17" t="s">
        <v>816</v>
      </c>
      <c r="E611" s="17">
        <v>4.437719442549407</v>
      </c>
    </row>
    <row r="612">
      <c r="A612" s="17" t="s">
        <v>141</v>
      </c>
      <c r="B612" s="17" t="s">
        <v>88</v>
      </c>
      <c r="C612" s="17" t="s">
        <v>105</v>
      </c>
      <c r="D612" s="17" t="s">
        <v>817</v>
      </c>
      <c r="E612" s="17">
        <v>0.4389488465638513</v>
      </c>
    </row>
    <row r="613">
      <c r="A613" s="17" t="s">
        <v>141</v>
      </c>
      <c r="B613" s="17" t="s">
        <v>88</v>
      </c>
      <c r="C613" s="17" t="s">
        <v>105</v>
      </c>
      <c r="D613" s="17" t="s">
        <v>818</v>
      </c>
      <c r="E613" s="17">
        <v>0.7136976931276543</v>
      </c>
    </row>
    <row r="614">
      <c r="A614" s="17" t="s">
        <v>141</v>
      </c>
      <c r="B614" s="17" t="s">
        <v>88</v>
      </c>
      <c r="C614" s="17" t="s">
        <v>105</v>
      </c>
      <c r="D614" s="17" t="s">
        <v>819</v>
      </c>
      <c r="E614" s="17">
        <v>0.7136976931277019</v>
      </c>
    </row>
    <row r="615">
      <c r="A615" s="17" t="s">
        <v>141</v>
      </c>
      <c r="B615" s="17" t="s">
        <v>88</v>
      </c>
      <c r="C615" s="17" t="s">
        <v>105</v>
      </c>
      <c r="D615" s="17" t="s">
        <v>820</v>
      </c>
      <c r="E615" s="17">
        <v>3.1449243576924686</v>
      </c>
    </row>
    <row r="616">
      <c r="A616" s="17" t="s">
        <v>141</v>
      </c>
      <c r="B616" s="17" t="s">
        <v>88</v>
      </c>
      <c r="C616" s="17" t="s">
        <v>105</v>
      </c>
      <c r="D616" s="17" t="s">
        <v>821</v>
      </c>
      <c r="E616" s="17">
        <v>0.4976000000000341</v>
      </c>
    </row>
    <row r="617">
      <c r="A617" s="17" t="s">
        <v>141</v>
      </c>
      <c r="B617" s="17" t="s">
        <v>88</v>
      </c>
      <c r="C617" s="17" t="s">
        <v>105</v>
      </c>
      <c r="D617" s="17" t="s">
        <v>822</v>
      </c>
      <c r="E617" s="17">
        <v>7.026600000000234</v>
      </c>
    </row>
    <row r="618">
      <c r="A618" s="17" t="s">
        <v>141</v>
      </c>
      <c r="B618" s="17" t="s">
        <v>88</v>
      </c>
      <c r="C618" s="17" t="s">
        <v>106</v>
      </c>
      <c r="D618" s="17" t="s">
        <v>823</v>
      </c>
      <c r="E618" s="17">
        <v>0.4139488465638483</v>
      </c>
    </row>
    <row r="619">
      <c r="A619" s="17" t="s">
        <v>141</v>
      </c>
      <c r="B619" s="17" t="s">
        <v>88</v>
      </c>
      <c r="C619" s="17" t="s">
        <v>106</v>
      </c>
      <c r="D619" s="17" t="s">
        <v>824</v>
      </c>
      <c r="E619" s="17">
        <v>1.9157055291635463</v>
      </c>
    </row>
    <row r="620">
      <c r="A620" s="17" t="s">
        <v>141</v>
      </c>
      <c r="B620" s="17" t="s">
        <v>88</v>
      </c>
      <c r="C620" s="17" t="s">
        <v>106</v>
      </c>
      <c r="D620" s="17" t="s">
        <v>825</v>
      </c>
      <c r="E620" s="17">
        <v>4.608162780784141</v>
      </c>
    </row>
    <row r="621">
      <c r="A621" s="17" t="s">
        <v>141</v>
      </c>
      <c r="B621" s="17" t="s">
        <v>88</v>
      </c>
      <c r="C621" s="17" t="s">
        <v>106</v>
      </c>
      <c r="D621" s="17" t="s">
        <v>826</v>
      </c>
      <c r="E621" s="17">
        <v>0.717600000000086</v>
      </c>
    </row>
    <row r="622">
      <c r="A622" s="17" t="s">
        <v>141</v>
      </c>
      <c r="B622" s="17" t="s">
        <v>88</v>
      </c>
      <c r="C622" s="17" t="s">
        <v>106</v>
      </c>
      <c r="D622" s="17" t="s">
        <v>827</v>
      </c>
      <c r="E622" s="17">
        <v>6.8966502994653975</v>
      </c>
    </row>
    <row r="623">
      <c r="A623" s="17" t="s">
        <v>141</v>
      </c>
      <c r="B623" s="17" t="s">
        <v>88</v>
      </c>
      <c r="C623" s="17" t="s">
        <v>106</v>
      </c>
      <c r="D623" s="17" t="s">
        <v>828</v>
      </c>
      <c r="E623" s="17">
        <v>0.3313837262007921</v>
      </c>
    </row>
    <row r="624">
      <c r="A624" s="17" t="s">
        <v>141</v>
      </c>
      <c r="B624" s="17" t="s">
        <v>88</v>
      </c>
      <c r="C624" s="17" t="s">
        <v>106</v>
      </c>
      <c r="D624" s="17" t="s">
        <v>829</v>
      </c>
      <c r="E624" s="17">
        <v>4.7435491922383495</v>
      </c>
    </row>
    <row r="625">
      <c r="A625" s="17" t="s">
        <v>141</v>
      </c>
      <c r="B625" s="17" t="s">
        <v>88</v>
      </c>
      <c r="C625" s="17" t="s">
        <v>106</v>
      </c>
      <c r="D625" s="17" t="s">
        <v>830</v>
      </c>
      <c r="E625" s="17">
        <v>0.25451768610838654</v>
      </c>
    </row>
    <row r="626">
      <c r="A626" s="1" t="s">
        <v>81</v>
      </c>
      <c r="B626" s="1" t="s">
        <v>81</v>
      </c>
      <c r="C626" s="1">
        <f>SUBTOTAL(103,Elements13_7_21[Elemento])</f>
      </c>
      <c r="D626" s="1" t="s">
        <v>81</v>
      </c>
      <c r="E626" s="1">
        <f>SUBTOTAL(109,Elements13_7_21[Totais:])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0.xml><?xml version="1.0" encoding="utf-8"?>
<worksheet xmlns:r="http://schemas.openxmlformats.org/officeDocument/2006/relationships" xmlns="http://schemas.openxmlformats.org/spreadsheetml/2006/main">
  <dimension ref="A1:E6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25</v>
      </c>
      <c r="B1" s="9" t="s">
        <v>25</v>
      </c>
      <c r="C1" s="9" t="s">
        <v>25</v>
      </c>
      <c r="D1" s="9" t="s">
        <v>25</v>
      </c>
      <c r="E1" s="9" t="s">
        <v>25</v>
      </c>
    </row>
    <row r="2">
      <c r="A2" s="9" t="s">
        <v>25</v>
      </c>
      <c r="B2" s="9" t="s">
        <v>25</v>
      </c>
      <c r="C2" s="9" t="s">
        <v>25</v>
      </c>
      <c r="D2" s="9" t="s">
        <v>25</v>
      </c>
      <c r="E2" s="9" t="s">
        <v>25</v>
      </c>
    </row>
    <row r="4">
      <c r="A4" s="18" t="s">
        <v>99</v>
      </c>
      <c r="B4" s="18" t="s">
        <v>99</v>
      </c>
      <c r="C4" s="18" t="s">
        <v>99</v>
      </c>
      <c r="D4" s="18" t="s">
        <v>99</v>
      </c>
      <c r="E4" s="18" t="s">
        <v>99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107</v>
      </c>
      <c r="D7" s="17" t="s">
        <v>831</v>
      </c>
      <c r="E7" s="17">
        <v>0.6126000000000167</v>
      </c>
    </row>
    <row r="8">
      <c r="A8" s="17" t="s">
        <v>141</v>
      </c>
      <c r="B8" s="17" t="s">
        <v>88</v>
      </c>
      <c r="C8" s="17" t="s">
        <v>107</v>
      </c>
      <c r="D8" s="17" t="s">
        <v>832</v>
      </c>
      <c r="E8" s="17">
        <v>5.833517674116345</v>
      </c>
    </row>
    <row r="9">
      <c r="A9" s="17" t="s">
        <v>141</v>
      </c>
      <c r="B9" s="17" t="s">
        <v>88</v>
      </c>
      <c r="C9" s="17" t="s">
        <v>107</v>
      </c>
      <c r="D9" s="17" t="s">
        <v>833</v>
      </c>
      <c r="E9" s="17">
        <v>0.31826768610840844</v>
      </c>
    </row>
    <row r="10">
      <c r="A10" s="17" t="s">
        <v>141</v>
      </c>
      <c r="B10" s="17" t="s">
        <v>88</v>
      </c>
      <c r="C10" s="17" t="s">
        <v>107</v>
      </c>
      <c r="D10" s="17" t="s">
        <v>834</v>
      </c>
      <c r="E10" s="17">
        <v>4.045586773098042</v>
      </c>
    </row>
    <row r="11">
      <c r="A11" s="17" t="s">
        <v>141</v>
      </c>
      <c r="B11" s="17" t="s">
        <v>88</v>
      </c>
      <c r="C11" s="17" t="s">
        <v>107</v>
      </c>
      <c r="D11" s="17" t="s">
        <v>835</v>
      </c>
      <c r="E11" s="17">
        <v>10.225179284159841</v>
      </c>
    </row>
    <row r="12">
      <c r="A12" s="17" t="s">
        <v>141</v>
      </c>
      <c r="B12" s="17" t="s">
        <v>88</v>
      </c>
      <c r="C12" s="17" t="s">
        <v>107</v>
      </c>
      <c r="D12" s="17" t="s">
        <v>836</v>
      </c>
      <c r="E12" s="17">
        <v>1.8808150816373697</v>
      </c>
    </row>
    <row r="13">
      <c r="A13" s="17" t="s">
        <v>141</v>
      </c>
      <c r="B13" s="17" t="s">
        <v>88</v>
      </c>
      <c r="C13" s="17" t="s">
        <v>107</v>
      </c>
      <c r="D13" s="17" t="s">
        <v>837</v>
      </c>
      <c r="E13" s="17">
        <v>0.10560000000000178</v>
      </c>
    </row>
    <row r="14">
      <c r="A14" s="17" t="s">
        <v>141</v>
      </c>
      <c r="B14" s="17" t="s">
        <v>88</v>
      </c>
      <c r="C14" s="17" t="s">
        <v>107</v>
      </c>
      <c r="D14" s="17" t="s">
        <v>838</v>
      </c>
      <c r="E14" s="17">
        <v>0.10042386119170683</v>
      </c>
    </row>
    <row r="15">
      <c r="A15" s="17" t="s">
        <v>141</v>
      </c>
      <c r="B15" s="17" t="s">
        <v>88</v>
      </c>
      <c r="C15" s="17" t="s">
        <v>107</v>
      </c>
      <c r="D15" s="17" t="s">
        <v>839</v>
      </c>
      <c r="E15" s="17">
        <v>0.1408968964569658</v>
      </c>
    </row>
    <row r="16">
      <c r="A16" s="17" t="s">
        <v>141</v>
      </c>
      <c r="B16" s="17" t="s">
        <v>88</v>
      </c>
      <c r="C16" s="17" t="s">
        <v>107</v>
      </c>
      <c r="D16" s="17" t="s">
        <v>840</v>
      </c>
      <c r="E16" s="17">
        <v>0.20464689645693832</v>
      </c>
    </row>
    <row r="17">
      <c r="A17" s="17" t="s">
        <v>141</v>
      </c>
      <c r="B17" s="17" t="s">
        <v>88</v>
      </c>
      <c r="C17" s="17" t="s">
        <v>107</v>
      </c>
      <c r="D17" s="17" t="s">
        <v>841</v>
      </c>
      <c r="E17" s="17">
        <v>0.0188131702561348</v>
      </c>
    </row>
    <row r="18">
      <c r="A18" s="17" t="s">
        <v>141</v>
      </c>
      <c r="B18" s="17" t="s">
        <v>88</v>
      </c>
      <c r="C18" s="17" t="s">
        <v>107</v>
      </c>
      <c r="D18" s="17" t="s">
        <v>842</v>
      </c>
      <c r="E18" s="17">
        <v>0.33214689645694395</v>
      </c>
    </row>
    <row r="19">
      <c r="A19" s="17" t="s">
        <v>141</v>
      </c>
      <c r="B19" s="17" t="s">
        <v>88</v>
      </c>
      <c r="C19" s="17" t="s">
        <v>107</v>
      </c>
      <c r="D19" s="17" t="s">
        <v>843</v>
      </c>
      <c r="E19" s="17">
        <v>0.133303640450767</v>
      </c>
    </row>
    <row r="20">
      <c r="A20" s="17" t="s">
        <v>141</v>
      </c>
      <c r="B20" s="17" t="s">
        <v>88</v>
      </c>
      <c r="C20" s="17" t="s">
        <v>107</v>
      </c>
      <c r="D20" s="17" t="s">
        <v>844</v>
      </c>
      <c r="E20" s="17">
        <v>0.43894884656388483</v>
      </c>
    </row>
    <row r="21">
      <c r="A21" s="17" t="s">
        <v>141</v>
      </c>
      <c r="B21" s="17" t="s">
        <v>88</v>
      </c>
      <c r="C21" s="17" t="s">
        <v>107</v>
      </c>
      <c r="D21" s="17" t="s">
        <v>845</v>
      </c>
      <c r="E21" s="17">
        <v>8.095316193859096</v>
      </c>
    </row>
    <row r="22">
      <c r="A22" s="17" t="s">
        <v>141</v>
      </c>
      <c r="B22" s="17" t="s">
        <v>88</v>
      </c>
      <c r="C22" s="17" t="s">
        <v>107</v>
      </c>
      <c r="D22" s="17" t="s">
        <v>846</v>
      </c>
      <c r="E22" s="17">
        <v>6.889215081637349</v>
      </c>
    </row>
    <row r="23">
      <c r="A23" s="17" t="s">
        <v>141</v>
      </c>
      <c r="B23" s="17" t="s">
        <v>88</v>
      </c>
      <c r="C23" s="17" t="s">
        <v>107</v>
      </c>
      <c r="D23" s="17" t="s">
        <v>847</v>
      </c>
      <c r="E23" s="17">
        <v>0.8437999999999988</v>
      </c>
    </row>
    <row r="24">
      <c r="A24" s="17" t="s">
        <v>141</v>
      </c>
      <c r="B24" s="17" t="s">
        <v>88</v>
      </c>
      <c r="C24" s="17" t="s">
        <v>107</v>
      </c>
      <c r="D24" s="17" t="s">
        <v>848</v>
      </c>
      <c r="E24" s="17">
        <v>6.999461524281867</v>
      </c>
    </row>
    <row r="25">
      <c r="A25" s="17" t="s">
        <v>141</v>
      </c>
      <c r="B25" s="17" t="s">
        <v>88</v>
      </c>
      <c r="C25" s="17" t="s">
        <v>107</v>
      </c>
      <c r="D25" s="17" t="s">
        <v>849</v>
      </c>
      <c r="E25" s="17">
        <v>2.451650405065042</v>
      </c>
    </row>
    <row r="26">
      <c r="A26" s="17" t="s">
        <v>141</v>
      </c>
      <c r="B26" s="17" t="s">
        <v>88</v>
      </c>
      <c r="C26" s="17" t="s">
        <v>107</v>
      </c>
      <c r="D26" s="17" t="s">
        <v>850</v>
      </c>
      <c r="E26" s="17">
        <v>0.9594074806868447</v>
      </c>
    </row>
    <row r="27">
      <c r="A27" s="17" t="s">
        <v>141</v>
      </c>
      <c r="B27" s="17" t="s">
        <v>88</v>
      </c>
      <c r="C27" s="17" t="s">
        <v>107</v>
      </c>
      <c r="D27" s="17" t="s">
        <v>851</v>
      </c>
      <c r="E27" s="17">
        <v>9.951844166734428</v>
      </c>
    </row>
    <row r="28">
      <c r="A28" s="17" t="s">
        <v>141</v>
      </c>
      <c r="B28" s="17" t="s">
        <v>88</v>
      </c>
      <c r="C28" s="17" t="s">
        <v>107</v>
      </c>
      <c r="D28" s="17" t="s">
        <v>852</v>
      </c>
      <c r="E28" s="17">
        <v>2.136038459872951</v>
      </c>
    </row>
    <row r="29">
      <c r="A29" s="17" t="s">
        <v>141</v>
      </c>
      <c r="B29" s="17" t="s">
        <v>88</v>
      </c>
      <c r="C29" s="17" t="s">
        <v>107</v>
      </c>
      <c r="D29" s="17" t="s">
        <v>853</v>
      </c>
      <c r="E29" s="17">
        <v>0.6176000000000248</v>
      </c>
    </row>
    <row r="30">
      <c r="A30" s="17" t="s">
        <v>141</v>
      </c>
      <c r="B30" s="17" t="s">
        <v>88</v>
      </c>
      <c r="C30" s="17" t="s">
        <v>107</v>
      </c>
      <c r="D30" s="17" t="s">
        <v>854</v>
      </c>
      <c r="E30" s="17">
        <v>4.519107327641728</v>
      </c>
    </row>
    <row r="31">
      <c r="A31" s="17" t="s">
        <v>141</v>
      </c>
      <c r="B31" s="17" t="s">
        <v>88</v>
      </c>
      <c r="C31" s="17" t="s">
        <v>107</v>
      </c>
      <c r="D31" s="17" t="s">
        <v>855</v>
      </c>
      <c r="E31" s="17">
        <v>7.286042799235473</v>
      </c>
    </row>
    <row r="32">
      <c r="A32" s="17" t="s">
        <v>141</v>
      </c>
      <c r="B32" s="17" t="s">
        <v>88</v>
      </c>
      <c r="C32" s="17" t="s">
        <v>107</v>
      </c>
      <c r="D32" s="17" t="s">
        <v>856</v>
      </c>
      <c r="E32" s="17">
        <v>0.7992051234014006</v>
      </c>
    </row>
    <row r="33">
      <c r="A33" s="17" t="s">
        <v>141</v>
      </c>
      <c r="B33" s="17" t="s">
        <v>88</v>
      </c>
      <c r="C33" s="17" t="s">
        <v>107</v>
      </c>
      <c r="D33" s="17" t="s">
        <v>857</v>
      </c>
      <c r="E33" s="17">
        <v>0.4595964374122433</v>
      </c>
    </row>
    <row r="34">
      <c r="A34" s="17" t="s">
        <v>141</v>
      </c>
      <c r="B34" s="17" t="s">
        <v>88</v>
      </c>
      <c r="C34" s="17" t="s">
        <v>107</v>
      </c>
      <c r="D34" s="17" t="s">
        <v>858</v>
      </c>
      <c r="E34" s="17">
        <v>4.666914837314543</v>
      </c>
    </row>
    <row r="35">
      <c r="A35" s="17" t="s">
        <v>141</v>
      </c>
      <c r="B35" s="17" t="s">
        <v>88</v>
      </c>
      <c r="C35" s="17" t="s">
        <v>107</v>
      </c>
      <c r="D35" s="17" t="s">
        <v>859</v>
      </c>
      <c r="E35" s="17">
        <v>9.658510822364846</v>
      </c>
    </row>
    <row r="36">
      <c r="A36" s="17" t="s">
        <v>141</v>
      </c>
      <c r="B36" s="17" t="s">
        <v>88</v>
      </c>
      <c r="C36" s="17" t="s">
        <v>107</v>
      </c>
      <c r="D36" s="17" t="s">
        <v>860</v>
      </c>
      <c r="E36" s="17">
        <v>0.8865971715488372</v>
      </c>
    </row>
    <row r="37">
      <c r="A37" s="17" t="s">
        <v>141</v>
      </c>
      <c r="B37" s="17" t="s">
        <v>88</v>
      </c>
      <c r="C37" s="17" t="s">
        <v>107</v>
      </c>
      <c r="D37" s="17" t="s">
        <v>861</v>
      </c>
      <c r="E37" s="17">
        <v>6.888215032837371</v>
      </c>
    </row>
    <row r="38">
      <c r="A38" s="17" t="s">
        <v>141</v>
      </c>
      <c r="B38" s="17" t="s">
        <v>88</v>
      </c>
      <c r="C38" s="17" t="s">
        <v>107</v>
      </c>
      <c r="D38" s="17" t="s">
        <v>862</v>
      </c>
      <c r="E38" s="17">
        <v>6.888215081637359</v>
      </c>
    </row>
    <row r="39">
      <c r="A39" s="17" t="s">
        <v>141</v>
      </c>
      <c r="B39" s="17" t="s">
        <v>88</v>
      </c>
      <c r="C39" s="17" t="s">
        <v>107</v>
      </c>
      <c r="D39" s="17" t="s">
        <v>863</v>
      </c>
      <c r="E39" s="17">
        <v>6.878815081637355</v>
      </c>
    </row>
    <row r="40">
      <c r="A40" s="17" t="s">
        <v>141</v>
      </c>
      <c r="B40" s="17" t="s">
        <v>88</v>
      </c>
      <c r="C40" s="17" t="s">
        <v>107</v>
      </c>
      <c r="D40" s="17" t="s">
        <v>864</v>
      </c>
      <c r="E40" s="17">
        <v>2.3430664312528386</v>
      </c>
    </row>
    <row r="41">
      <c r="A41" s="17" t="s">
        <v>141</v>
      </c>
      <c r="B41" s="17" t="s">
        <v>88</v>
      </c>
      <c r="C41" s="17" t="s">
        <v>107</v>
      </c>
      <c r="D41" s="17" t="s">
        <v>865</v>
      </c>
      <c r="E41" s="17">
        <v>3.514049192238334</v>
      </c>
    </row>
    <row r="42">
      <c r="A42" s="17" t="s">
        <v>141</v>
      </c>
      <c r="B42" s="17" t="s">
        <v>88</v>
      </c>
      <c r="C42" s="17" t="s">
        <v>107</v>
      </c>
      <c r="D42" s="17" t="s">
        <v>866</v>
      </c>
      <c r="E42" s="17">
        <v>0.12701768610846342</v>
      </c>
    </row>
    <row r="43">
      <c r="A43" s="17" t="s">
        <v>141</v>
      </c>
      <c r="B43" s="17" t="s">
        <v>88</v>
      </c>
      <c r="C43" s="17" t="s">
        <v>107</v>
      </c>
      <c r="D43" s="17" t="s">
        <v>867</v>
      </c>
      <c r="E43" s="17">
        <v>0.19076768610846392</v>
      </c>
    </row>
    <row r="44">
      <c r="A44" s="17" t="s">
        <v>141</v>
      </c>
      <c r="B44" s="17" t="s">
        <v>88</v>
      </c>
      <c r="C44" s="17" t="s">
        <v>107</v>
      </c>
      <c r="D44" s="17" t="s">
        <v>868</v>
      </c>
      <c r="E44" s="17">
        <v>5.869049192238432</v>
      </c>
    </row>
    <row r="45">
      <c r="A45" s="17" t="s">
        <v>141</v>
      </c>
      <c r="B45" s="17" t="s">
        <v>88</v>
      </c>
      <c r="C45" s="17" t="s">
        <v>107</v>
      </c>
      <c r="D45" s="17" t="s">
        <v>869</v>
      </c>
      <c r="E45" s="17">
        <v>0.10259999999991536</v>
      </c>
    </row>
    <row r="46">
      <c r="A46" s="17" t="s">
        <v>141</v>
      </c>
      <c r="B46" s="17" t="s">
        <v>88</v>
      </c>
      <c r="C46" s="17" t="s">
        <v>107</v>
      </c>
      <c r="D46" s="17" t="s">
        <v>870</v>
      </c>
      <c r="E46" s="17">
        <v>2.7178724155633143</v>
      </c>
    </row>
    <row r="47">
      <c r="A47" s="17" t="s">
        <v>141</v>
      </c>
      <c r="B47" s="17" t="s">
        <v>88</v>
      </c>
      <c r="C47" s="17" t="s">
        <v>107</v>
      </c>
      <c r="D47" s="17" t="s">
        <v>871</v>
      </c>
      <c r="E47" s="17">
        <v>0.30975748125148234</v>
      </c>
    </row>
    <row r="48">
      <c r="A48" s="17" t="s">
        <v>141</v>
      </c>
      <c r="B48" s="17" t="s">
        <v>88</v>
      </c>
      <c r="C48" s="17" t="s">
        <v>107</v>
      </c>
      <c r="D48" s="17" t="s">
        <v>872</v>
      </c>
      <c r="E48" s="17">
        <v>9.957568624304502</v>
      </c>
    </row>
    <row r="49">
      <c r="A49" s="17" t="s">
        <v>141</v>
      </c>
      <c r="B49" s="17" t="s">
        <v>88</v>
      </c>
      <c r="C49" s="17" t="s">
        <v>107</v>
      </c>
      <c r="D49" s="17" t="s">
        <v>873</v>
      </c>
      <c r="E49" s="17">
        <v>1.8808150816373523</v>
      </c>
    </row>
    <row r="50">
      <c r="A50" s="17" t="s">
        <v>141</v>
      </c>
      <c r="B50" s="17" t="s">
        <v>88</v>
      </c>
      <c r="C50" s="17" t="s">
        <v>107</v>
      </c>
      <c r="D50" s="17" t="s">
        <v>874</v>
      </c>
      <c r="E50" s="17">
        <v>0.007599999999895942</v>
      </c>
    </row>
    <row r="51">
      <c r="A51" s="17" t="s">
        <v>141</v>
      </c>
      <c r="B51" s="17" t="s">
        <v>88</v>
      </c>
      <c r="C51" s="17" t="s">
        <v>107</v>
      </c>
      <c r="D51" s="17" t="s">
        <v>875</v>
      </c>
      <c r="E51" s="17">
        <v>4.577811013904334</v>
      </c>
    </row>
    <row r="52">
      <c r="A52" s="17" t="s">
        <v>141</v>
      </c>
      <c r="B52" s="17" t="s">
        <v>88</v>
      </c>
      <c r="C52" s="17" t="s">
        <v>107</v>
      </c>
      <c r="D52" s="17" t="s">
        <v>876</v>
      </c>
      <c r="E52" s="17">
        <v>0.5314106598552966</v>
      </c>
    </row>
    <row r="53">
      <c r="A53" s="17" t="s">
        <v>141</v>
      </c>
      <c r="B53" s="17" t="s">
        <v>88</v>
      </c>
      <c r="C53" s="17" t="s">
        <v>107</v>
      </c>
      <c r="D53" s="17" t="s">
        <v>877</v>
      </c>
      <c r="E53" s="17">
        <v>6.7432504279999455</v>
      </c>
    </row>
    <row r="54">
      <c r="A54" s="17" t="s">
        <v>141</v>
      </c>
      <c r="B54" s="17" t="s">
        <v>88</v>
      </c>
      <c r="C54" s="17" t="s">
        <v>107</v>
      </c>
      <c r="D54" s="17" t="s">
        <v>878</v>
      </c>
      <c r="E54" s="17">
        <v>0.2638000000000089</v>
      </c>
    </row>
    <row r="55">
      <c r="A55" s="17" t="s">
        <v>141</v>
      </c>
      <c r="B55" s="17" t="s">
        <v>88</v>
      </c>
      <c r="C55" s="17" t="s">
        <v>107</v>
      </c>
      <c r="D55" s="17" t="s">
        <v>879</v>
      </c>
      <c r="E55" s="17">
        <v>3.4753004279999393</v>
      </c>
    </row>
    <row r="56">
      <c r="A56" s="17" t="s">
        <v>141</v>
      </c>
      <c r="B56" s="17" t="s">
        <v>88</v>
      </c>
      <c r="C56" s="17" t="s">
        <v>108</v>
      </c>
      <c r="D56" s="17" t="s">
        <v>880</v>
      </c>
      <c r="E56" s="17">
        <v>5.694365004283752</v>
      </c>
    </row>
    <row r="57">
      <c r="A57" s="17" t="s">
        <v>141</v>
      </c>
      <c r="B57" s="17" t="s">
        <v>88</v>
      </c>
      <c r="C57" s="17" t="s">
        <v>108</v>
      </c>
      <c r="D57" s="17" t="s">
        <v>881</v>
      </c>
      <c r="E57" s="17">
        <v>8.108349298621977</v>
      </c>
    </row>
    <row r="58">
      <c r="A58" s="17" t="s">
        <v>141</v>
      </c>
      <c r="B58" s="17" t="s">
        <v>88</v>
      </c>
      <c r="C58" s="17" t="s">
        <v>108</v>
      </c>
      <c r="D58" s="17" t="s">
        <v>882</v>
      </c>
      <c r="E58" s="17">
        <v>7.1510012277238015</v>
      </c>
    </row>
    <row r="59">
      <c r="A59" s="17" t="s">
        <v>141</v>
      </c>
      <c r="B59" s="17" t="s">
        <v>88</v>
      </c>
      <c r="C59" s="17" t="s">
        <v>108</v>
      </c>
      <c r="D59" s="17" t="s">
        <v>883</v>
      </c>
      <c r="E59" s="17">
        <v>2.9490494953943402</v>
      </c>
    </row>
    <row r="60">
      <c r="A60" s="17" t="s">
        <v>141</v>
      </c>
      <c r="B60" s="17" t="s">
        <v>88</v>
      </c>
      <c r="C60" s="17" t="s">
        <v>108</v>
      </c>
      <c r="D60" s="17" t="s">
        <v>884</v>
      </c>
      <c r="E60" s="17">
        <v>1.8808150816373685</v>
      </c>
    </row>
    <row r="61">
      <c r="A61" s="17" t="s">
        <v>141</v>
      </c>
      <c r="B61" s="17" t="s">
        <v>88</v>
      </c>
      <c r="C61" s="17" t="s">
        <v>108</v>
      </c>
      <c r="D61" s="17" t="s">
        <v>885</v>
      </c>
      <c r="E61" s="17">
        <v>3.636723513904324</v>
      </c>
    </row>
    <row r="62">
      <c r="A62" s="17" t="s">
        <v>141</v>
      </c>
      <c r="B62" s="17" t="s">
        <v>88</v>
      </c>
      <c r="C62" s="17" t="s">
        <v>108</v>
      </c>
      <c r="D62" s="17" t="s">
        <v>886</v>
      </c>
      <c r="E62" s="17">
        <v>0.1948118108511053</v>
      </c>
    </row>
    <row r="63">
      <c r="A63" s="17" t="s">
        <v>141</v>
      </c>
      <c r="B63" s="17" t="s">
        <v>88</v>
      </c>
      <c r="C63" s="17" t="s">
        <v>108</v>
      </c>
      <c r="D63" s="17" t="s">
        <v>887</v>
      </c>
      <c r="E63" s="17">
        <v>0.017600000000087993</v>
      </c>
    </row>
    <row r="64">
      <c r="A64" s="17" t="s">
        <v>141</v>
      </c>
      <c r="B64" s="17" t="s">
        <v>88</v>
      </c>
      <c r="C64" s="17" t="s">
        <v>108</v>
      </c>
      <c r="D64" s="17" t="s">
        <v>888</v>
      </c>
      <c r="E64" s="17">
        <v>0.09449689645702977</v>
      </c>
    </row>
    <row r="65">
      <c r="A65" s="17" t="s">
        <v>141</v>
      </c>
      <c r="B65" s="17" t="s">
        <v>88</v>
      </c>
      <c r="C65" s="17" t="s">
        <v>108</v>
      </c>
      <c r="D65" s="17" t="s">
        <v>889</v>
      </c>
      <c r="E65" s="17">
        <v>0.5992597358776314</v>
      </c>
    </row>
    <row r="66">
      <c r="A66" s="17" t="s">
        <v>141</v>
      </c>
      <c r="B66" s="17" t="s">
        <v>88</v>
      </c>
      <c r="C66" s="17" t="s">
        <v>108</v>
      </c>
      <c r="D66" s="17" t="s">
        <v>890</v>
      </c>
      <c r="E66" s="17">
        <v>0.06201768610851255</v>
      </c>
    </row>
    <row r="67">
      <c r="A67" s="17" t="s">
        <v>141</v>
      </c>
      <c r="B67" s="17" t="s">
        <v>88</v>
      </c>
      <c r="C67" s="17" t="s">
        <v>108</v>
      </c>
      <c r="D67" s="17" t="s">
        <v>891</v>
      </c>
      <c r="E67" s="17">
        <v>1.898650299465379</v>
      </c>
    </row>
    <row r="68">
      <c r="A68" s="17" t="s">
        <v>141</v>
      </c>
      <c r="B68" s="17" t="s">
        <v>88</v>
      </c>
      <c r="C68" s="17" t="s">
        <v>108</v>
      </c>
      <c r="D68" s="17" t="s">
        <v>892</v>
      </c>
      <c r="E68" s="17">
        <v>1.269975492947361</v>
      </c>
    </row>
    <row r="69">
      <c r="A69" s="1" t="s">
        <v>81</v>
      </c>
      <c r="B69" s="1" t="s">
        <v>81</v>
      </c>
      <c r="C69" s="1">
        <f>SUBTOTAL(103,Elements13_7_31[Elemento])</f>
      </c>
      <c r="D69" s="1" t="s">
        <v>81</v>
      </c>
      <c r="E69" s="1">
        <f>SUBTOTAL(109,Elements13_7_31[Totais:])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1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30</v>
      </c>
      <c r="B1" s="9" t="s">
        <v>30</v>
      </c>
      <c r="C1" s="9" t="s">
        <v>30</v>
      </c>
      <c r="D1" s="9" t="s">
        <v>30</v>
      </c>
      <c r="E1" s="9" t="s">
        <v>30</v>
      </c>
    </row>
    <row r="2">
      <c r="A2" s="9" t="s">
        <v>30</v>
      </c>
      <c r="B2" s="9" t="s">
        <v>30</v>
      </c>
      <c r="C2" s="9" t="s">
        <v>30</v>
      </c>
      <c r="D2" s="9" t="s">
        <v>30</v>
      </c>
      <c r="E2" s="9" t="s">
        <v>30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111</v>
      </c>
      <c r="D7" s="17" t="s">
        <v>893</v>
      </c>
      <c r="E7" s="17">
        <v>1</v>
      </c>
    </row>
    <row r="8">
      <c r="A8" s="17" t="s">
        <v>141</v>
      </c>
      <c r="B8" s="17" t="s">
        <v>88</v>
      </c>
      <c r="C8" s="17" t="s">
        <v>111</v>
      </c>
      <c r="D8" s="17" t="s">
        <v>894</v>
      </c>
      <c r="E8" s="17">
        <v>1</v>
      </c>
    </row>
    <row r="9">
      <c r="A9" s="1" t="s">
        <v>81</v>
      </c>
      <c r="B9" s="1" t="s">
        <v>81</v>
      </c>
      <c r="C9" s="1">
        <f>SUBTOTAL(103,Elements13_7_41[Elemento])</f>
      </c>
      <c r="D9" s="1" t="s">
        <v>81</v>
      </c>
      <c r="E9" s="1">
        <f>SUBTOTAL(109,Elements13_7_41[Totais:])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2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34</v>
      </c>
      <c r="B1" s="9" t="s">
        <v>34</v>
      </c>
      <c r="C1" s="9" t="s">
        <v>34</v>
      </c>
      <c r="D1" s="9" t="s">
        <v>34</v>
      </c>
      <c r="E1" s="9" t="s">
        <v>34</v>
      </c>
    </row>
    <row r="2">
      <c r="A2" s="9" t="s">
        <v>34</v>
      </c>
      <c r="B2" s="9" t="s">
        <v>34</v>
      </c>
      <c r="C2" s="9" t="s">
        <v>34</v>
      </c>
      <c r="D2" s="9" t="s">
        <v>34</v>
      </c>
      <c r="E2" s="9" t="s">
        <v>34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113</v>
      </c>
      <c r="D7" s="17" t="s">
        <v>895</v>
      </c>
      <c r="E7" s="17">
        <v>1</v>
      </c>
    </row>
    <row r="8">
      <c r="A8" s="17" t="s">
        <v>141</v>
      </c>
      <c r="B8" s="17" t="s">
        <v>88</v>
      </c>
      <c r="C8" s="17" t="s">
        <v>113</v>
      </c>
      <c r="D8" s="17" t="s">
        <v>896</v>
      </c>
      <c r="E8" s="17">
        <v>1</v>
      </c>
    </row>
    <row r="9">
      <c r="A9" s="1" t="s">
        <v>81</v>
      </c>
      <c r="B9" s="1" t="s">
        <v>81</v>
      </c>
      <c r="C9" s="1">
        <f>SUBTOTAL(103,Elements13_7_51[Elemento])</f>
      </c>
      <c r="D9" s="1" t="s">
        <v>81</v>
      </c>
      <c r="E9" s="1">
        <f>SUBTOTAL(109,Elements13_7_51[Totais:])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3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37</v>
      </c>
      <c r="B1" s="9" t="s">
        <v>37</v>
      </c>
      <c r="C1" s="9" t="s">
        <v>37</v>
      </c>
      <c r="D1" s="9" t="s">
        <v>37</v>
      </c>
      <c r="E1" s="9" t="s">
        <v>37</v>
      </c>
    </row>
    <row r="2">
      <c r="A2" s="9" t="s">
        <v>37</v>
      </c>
      <c r="B2" s="9" t="s">
        <v>37</v>
      </c>
      <c r="C2" s="9" t="s">
        <v>37</v>
      </c>
      <c r="D2" s="9" t="s">
        <v>37</v>
      </c>
      <c r="E2" s="9" t="s">
        <v>37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115</v>
      </c>
      <c r="D7" s="17" t="s">
        <v>897</v>
      </c>
      <c r="E7" s="17">
        <v>1</v>
      </c>
    </row>
    <row r="8">
      <c r="A8" s="1" t="s">
        <v>81</v>
      </c>
      <c r="B8" s="1" t="s">
        <v>81</v>
      </c>
      <c r="C8" s="1">
        <f>SUBTOTAL(103,Elements13_7_61[Elemento])</f>
      </c>
      <c r="D8" s="1" t="s">
        <v>81</v>
      </c>
      <c r="E8" s="1">
        <f>SUBTOTAL(109,Elements13_7_61[Totais:])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41</v>
      </c>
      <c r="B1" s="9" t="s">
        <v>41</v>
      </c>
      <c r="C1" s="9" t="s">
        <v>41</v>
      </c>
      <c r="D1" s="9" t="s">
        <v>41</v>
      </c>
      <c r="E1" s="9" t="s">
        <v>41</v>
      </c>
    </row>
    <row r="2">
      <c r="A2" s="9" t="s">
        <v>41</v>
      </c>
      <c r="B2" s="9" t="s">
        <v>41</v>
      </c>
      <c r="C2" s="9" t="s">
        <v>41</v>
      </c>
      <c r="D2" s="9" t="s">
        <v>41</v>
      </c>
      <c r="E2" s="9" t="s">
        <v>41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93</v>
      </c>
      <c r="D7" s="17" t="s">
        <v>142</v>
      </c>
      <c r="E7" s="17">
        <v>1</v>
      </c>
    </row>
    <row r="8">
      <c r="A8" s="1" t="s">
        <v>81</v>
      </c>
      <c r="B8" s="1" t="s">
        <v>81</v>
      </c>
      <c r="C8" s="1">
        <f>SUBTOTAL(103,Elements13_7_71[Elemento])</f>
      </c>
      <c r="D8" s="1" t="s">
        <v>81</v>
      </c>
      <c r="E8" s="1">
        <f>SUBTOTAL(109,Elements13_7_71[Totais:])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5.xml><?xml version="1.0" encoding="utf-8"?>
<worksheet xmlns:r="http://schemas.openxmlformats.org/officeDocument/2006/relationships" xmlns="http://schemas.openxmlformats.org/spreadsheetml/2006/main">
  <dimension ref="A1:E3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44</v>
      </c>
      <c r="B1" s="9" t="s">
        <v>44</v>
      </c>
      <c r="C1" s="9" t="s">
        <v>44</v>
      </c>
      <c r="D1" s="9" t="s">
        <v>44</v>
      </c>
      <c r="E1" s="9" t="s">
        <v>44</v>
      </c>
    </row>
    <row r="2">
      <c r="A2" s="9" t="s">
        <v>44</v>
      </c>
      <c r="B2" s="9" t="s">
        <v>44</v>
      </c>
      <c r="C2" s="9" t="s">
        <v>44</v>
      </c>
      <c r="D2" s="9" t="s">
        <v>44</v>
      </c>
      <c r="E2" s="9" t="s">
        <v>44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94</v>
      </c>
      <c r="D7" s="17" t="s">
        <v>143</v>
      </c>
      <c r="E7" s="17">
        <v>1</v>
      </c>
    </row>
    <row r="8">
      <c r="A8" s="17" t="s">
        <v>141</v>
      </c>
      <c r="B8" s="17" t="s">
        <v>88</v>
      </c>
      <c r="C8" s="17" t="s">
        <v>94</v>
      </c>
      <c r="D8" s="17" t="s">
        <v>144</v>
      </c>
      <c r="E8" s="17">
        <v>1</v>
      </c>
    </row>
    <row r="9">
      <c r="A9" s="17" t="s">
        <v>141</v>
      </c>
      <c r="B9" s="17" t="s">
        <v>88</v>
      </c>
      <c r="C9" s="17" t="s">
        <v>94</v>
      </c>
      <c r="D9" s="17" t="s">
        <v>145</v>
      </c>
      <c r="E9" s="17">
        <v>1</v>
      </c>
    </row>
    <row r="10">
      <c r="A10" s="17" t="s">
        <v>141</v>
      </c>
      <c r="B10" s="17" t="s">
        <v>88</v>
      </c>
      <c r="C10" s="17" t="s">
        <v>94</v>
      </c>
      <c r="D10" s="17" t="s">
        <v>146</v>
      </c>
      <c r="E10" s="17">
        <v>1</v>
      </c>
    </row>
    <row r="11">
      <c r="A11" s="17" t="s">
        <v>141</v>
      </c>
      <c r="B11" s="17" t="s">
        <v>88</v>
      </c>
      <c r="C11" s="17" t="s">
        <v>94</v>
      </c>
      <c r="D11" s="17" t="s">
        <v>147</v>
      </c>
      <c r="E11" s="17">
        <v>1</v>
      </c>
    </row>
    <row r="12">
      <c r="A12" s="17" t="s">
        <v>141</v>
      </c>
      <c r="B12" s="17" t="s">
        <v>88</v>
      </c>
      <c r="C12" s="17" t="s">
        <v>94</v>
      </c>
      <c r="D12" s="17" t="s">
        <v>148</v>
      </c>
      <c r="E12" s="17">
        <v>1</v>
      </c>
    </row>
    <row r="13">
      <c r="A13" s="17" t="s">
        <v>141</v>
      </c>
      <c r="B13" s="17" t="s">
        <v>88</v>
      </c>
      <c r="C13" s="17" t="s">
        <v>94</v>
      </c>
      <c r="D13" s="17" t="s">
        <v>149</v>
      </c>
      <c r="E13" s="17">
        <v>1</v>
      </c>
    </row>
    <row r="14">
      <c r="A14" s="17" t="s">
        <v>141</v>
      </c>
      <c r="B14" s="17" t="s">
        <v>88</v>
      </c>
      <c r="C14" s="17" t="s">
        <v>94</v>
      </c>
      <c r="D14" s="17" t="s">
        <v>150</v>
      </c>
      <c r="E14" s="17">
        <v>1</v>
      </c>
    </row>
    <row r="15">
      <c r="A15" s="17" t="s">
        <v>141</v>
      </c>
      <c r="B15" s="17" t="s">
        <v>88</v>
      </c>
      <c r="C15" s="17" t="s">
        <v>94</v>
      </c>
      <c r="D15" s="17" t="s">
        <v>151</v>
      </c>
      <c r="E15" s="17">
        <v>1</v>
      </c>
    </row>
    <row r="16">
      <c r="A16" s="17" t="s">
        <v>141</v>
      </c>
      <c r="B16" s="17" t="s">
        <v>88</v>
      </c>
      <c r="C16" s="17" t="s">
        <v>94</v>
      </c>
      <c r="D16" s="17" t="s">
        <v>152</v>
      </c>
      <c r="E16" s="17">
        <v>1</v>
      </c>
    </row>
    <row r="17">
      <c r="A17" s="17" t="s">
        <v>141</v>
      </c>
      <c r="B17" s="17" t="s">
        <v>88</v>
      </c>
      <c r="C17" s="17" t="s">
        <v>94</v>
      </c>
      <c r="D17" s="17" t="s">
        <v>153</v>
      </c>
      <c r="E17" s="17">
        <v>1</v>
      </c>
    </row>
    <row r="18">
      <c r="A18" s="17" t="s">
        <v>141</v>
      </c>
      <c r="B18" s="17" t="s">
        <v>88</v>
      </c>
      <c r="C18" s="17" t="s">
        <v>94</v>
      </c>
      <c r="D18" s="17" t="s">
        <v>154</v>
      </c>
      <c r="E18" s="17">
        <v>1</v>
      </c>
    </row>
    <row r="19">
      <c r="A19" s="17" t="s">
        <v>141</v>
      </c>
      <c r="B19" s="17" t="s">
        <v>88</v>
      </c>
      <c r="C19" s="17" t="s">
        <v>94</v>
      </c>
      <c r="D19" s="17" t="s">
        <v>155</v>
      </c>
      <c r="E19" s="17">
        <v>1</v>
      </c>
    </row>
    <row r="20">
      <c r="A20" s="17" t="s">
        <v>141</v>
      </c>
      <c r="B20" s="17" t="s">
        <v>88</v>
      </c>
      <c r="C20" s="17" t="s">
        <v>94</v>
      </c>
      <c r="D20" s="17" t="s">
        <v>156</v>
      </c>
      <c r="E20" s="17">
        <v>1</v>
      </c>
    </row>
    <row r="21">
      <c r="A21" s="17" t="s">
        <v>141</v>
      </c>
      <c r="B21" s="17" t="s">
        <v>88</v>
      </c>
      <c r="C21" s="17" t="s">
        <v>94</v>
      </c>
      <c r="D21" s="17" t="s">
        <v>157</v>
      </c>
      <c r="E21" s="17">
        <v>1</v>
      </c>
    </row>
    <row r="22">
      <c r="A22" s="17" t="s">
        <v>141</v>
      </c>
      <c r="B22" s="17" t="s">
        <v>88</v>
      </c>
      <c r="C22" s="17" t="s">
        <v>94</v>
      </c>
      <c r="D22" s="17" t="s">
        <v>158</v>
      </c>
      <c r="E22" s="17">
        <v>1</v>
      </c>
    </row>
    <row r="23">
      <c r="A23" s="17" t="s">
        <v>141</v>
      </c>
      <c r="B23" s="17" t="s">
        <v>88</v>
      </c>
      <c r="C23" s="17" t="s">
        <v>94</v>
      </c>
      <c r="D23" s="17" t="s">
        <v>159</v>
      </c>
      <c r="E23" s="17">
        <v>1</v>
      </c>
    </row>
    <row r="24">
      <c r="A24" s="17" t="s">
        <v>141</v>
      </c>
      <c r="B24" s="17" t="s">
        <v>88</v>
      </c>
      <c r="C24" s="17" t="s">
        <v>94</v>
      </c>
      <c r="D24" s="17" t="s">
        <v>160</v>
      </c>
      <c r="E24" s="17">
        <v>1</v>
      </c>
    </row>
    <row r="25">
      <c r="A25" s="17" t="s">
        <v>141</v>
      </c>
      <c r="B25" s="17" t="s">
        <v>88</v>
      </c>
      <c r="C25" s="17" t="s">
        <v>94</v>
      </c>
      <c r="D25" s="17" t="s">
        <v>161</v>
      </c>
      <c r="E25" s="17">
        <v>1</v>
      </c>
    </row>
    <row r="26">
      <c r="A26" s="17" t="s">
        <v>141</v>
      </c>
      <c r="B26" s="17" t="s">
        <v>88</v>
      </c>
      <c r="C26" s="17" t="s">
        <v>94</v>
      </c>
      <c r="D26" s="17" t="s">
        <v>162</v>
      </c>
      <c r="E26" s="17">
        <v>1</v>
      </c>
    </row>
    <row r="27">
      <c r="A27" s="17" t="s">
        <v>141</v>
      </c>
      <c r="B27" s="17" t="s">
        <v>88</v>
      </c>
      <c r="C27" s="17" t="s">
        <v>94</v>
      </c>
      <c r="D27" s="17" t="s">
        <v>163</v>
      </c>
      <c r="E27" s="17">
        <v>1</v>
      </c>
    </row>
    <row r="28">
      <c r="A28" s="17" t="s">
        <v>141</v>
      </c>
      <c r="B28" s="17" t="s">
        <v>88</v>
      </c>
      <c r="C28" s="17" t="s">
        <v>94</v>
      </c>
      <c r="D28" s="17" t="s">
        <v>164</v>
      </c>
      <c r="E28" s="17">
        <v>1</v>
      </c>
    </row>
    <row r="29">
      <c r="A29" s="17" t="s">
        <v>141</v>
      </c>
      <c r="B29" s="17" t="s">
        <v>88</v>
      </c>
      <c r="C29" s="17" t="s">
        <v>94</v>
      </c>
      <c r="D29" s="17" t="s">
        <v>165</v>
      </c>
      <c r="E29" s="17">
        <v>1</v>
      </c>
    </row>
    <row r="30">
      <c r="A30" s="17" t="s">
        <v>141</v>
      </c>
      <c r="B30" s="17" t="s">
        <v>88</v>
      </c>
      <c r="C30" s="17" t="s">
        <v>94</v>
      </c>
      <c r="D30" s="17" t="s">
        <v>166</v>
      </c>
      <c r="E30" s="17">
        <v>1</v>
      </c>
    </row>
    <row r="31">
      <c r="A31" s="17" t="s">
        <v>141</v>
      </c>
      <c r="B31" s="17" t="s">
        <v>88</v>
      </c>
      <c r="C31" s="17" t="s">
        <v>94</v>
      </c>
      <c r="D31" s="17" t="s">
        <v>167</v>
      </c>
      <c r="E31" s="17">
        <v>1</v>
      </c>
    </row>
    <row r="32">
      <c r="A32" s="17" t="s">
        <v>141</v>
      </c>
      <c r="B32" s="17" t="s">
        <v>88</v>
      </c>
      <c r="C32" s="17" t="s">
        <v>94</v>
      </c>
      <c r="D32" s="17" t="s">
        <v>168</v>
      </c>
      <c r="E32" s="17">
        <v>1</v>
      </c>
    </row>
    <row r="33">
      <c r="A33" s="17" t="s">
        <v>141</v>
      </c>
      <c r="B33" s="17" t="s">
        <v>88</v>
      </c>
      <c r="C33" s="17" t="s">
        <v>94</v>
      </c>
      <c r="D33" s="17" t="s">
        <v>169</v>
      </c>
      <c r="E33" s="17">
        <v>1</v>
      </c>
    </row>
    <row r="34">
      <c r="A34" s="17" t="s">
        <v>141</v>
      </c>
      <c r="B34" s="17" t="s">
        <v>88</v>
      </c>
      <c r="C34" s="17" t="s">
        <v>94</v>
      </c>
      <c r="D34" s="17" t="s">
        <v>170</v>
      </c>
      <c r="E34" s="17">
        <v>1</v>
      </c>
    </row>
    <row r="35">
      <c r="A35" s="17" t="s">
        <v>141</v>
      </c>
      <c r="B35" s="17" t="s">
        <v>88</v>
      </c>
      <c r="C35" s="17" t="s">
        <v>94</v>
      </c>
      <c r="D35" s="17" t="s">
        <v>171</v>
      </c>
      <c r="E35" s="17">
        <v>1</v>
      </c>
    </row>
    <row r="36">
      <c r="A36" s="17" t="s">
        <v>141</v>
      </c>
      <c r="B36" s="17" t="s">
        <v>88</v>
      </c>
      <c r="C36" s="17" t="s">
        <v>94</v>
      </c>
      <c r="D36" s="17" t="s">
        <v>172</v>
      </c>
      <c r="E36" s="17">
        <v>1</v>
      </c>
    </row>
    <row r="37">
      <c r="A37" s="1" t="s">
        <v>81</v>
      </c>
      <c r="B37" s="1" t="s">
        <v>81</v>
      </c>
      <c r="C37" s="1">
        <f>SUBTOTAL(103,Elements13_7_81[Elemento])</f>
      </c>
      <c r="D37" s="1" t="s">
        <v>81</v>
      </c>
      <c r="E37" s="1">
        <f>SUBTOTAL(109,Elements13_7_81[Totais:])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6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48</v>
      </c>
      <c r="B1" s="9" t="s">
        <v>48</v>
      </c>
      <c r="C1" s="9" t="s">
        <v>48</v>
      </c>
      <c r="D1" s="9" t="s">
        <v>48</v>
      </c>
      <c r="E1" s="9" t="s">
        <v>48</v>
      </c>
    </row>
    <row r="2">
      <c r="A2" s="9" t="s">
        <v>48</v>
      </c>
      <c r="B2" s="9" t="s">
        <v>48</v>
      </c>
      <c r="C2" s="9" t="s">
        <v>48</v>
      </c>
      <c r="D2" s="9" t="s">
        <v>48</v>
      </c>
      <c r="E2" s="9" t="s">
        <v>48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95</v>
      </c>
      <c r="D7" s="17" t="s">
        <v>173</v>
      </c>
      <c r="E7" s="17">
        <v>1</v>
      </c>
    </row>
    <row r="8">
      <c r="A8" s="17" t="s">
        <v>141</v>
      </c>
      <c r="B8" s="17" t="s">
        <v>88</v>
      </c>
      <c r="C8" s="17" t="s">
        <v>95</v>
      </c>
      <c r="D8" s="17" t="s">
        <v>174</v>
      </c>
      <c r="E8" s="17">
        <v>1</v>
      </c>
    </row>
    <row r="9">
      <c r="A9" s="17" t="s">
        <v>141</v>
      </c>
      <c r="B9" s="17" t="s">
        <v>88</v>
      </c>
      <c r="C9" s="17" t="s">
        <v>95</v>
      </c>
      <c r="D9" s="17" t="s">
        <v>175</v>
      </c>
      <c r="E9" s="17">
        <v>1</v>
      </c>
    </row>
    <row r="10">
      <c r="A10" s="17" t="s">
        <v>141</v>
      </c>
      <c r="B10" s="17" t="s">
        <v>88</v>
      </c>
      <c r="C10" s="17" t="s">
        <v>95</v>
      </c>
      <c r="D10" s="17" t="s">
        <v>176</v>
      </c>
      <c r="E10" s="17">
        <v>1</v>
      </c>
    </row>
    <row r="11">
      <c r="A11" s="17" t="s">
        <v>141</v>
      </c>
      <c r="B11" s="17" t="s">
        <v>88</v>
      </c>
      <c r="C11" s="17" t="s">
        <v>95</v>
      </c>
      <c r="D11" s="17" t="s">
        <v>177</v>
      </c>
      <c r="E11" s="17">
        <v>1</v>
      </c>
    </row>
    <row r="12">
      <c r="A12" s="17" t="s">
        <v>141</v>
      </c>
      <c r="B12" s="17" t="s">
        <v>88</v>
      </c>
      <c r="C12" s="17" t="s">
        <v>95</v>
      </c>
      <c r="D12" s="17" t="s">
        <v>178</v>
      </c>
      <c r="E12" s="17">
        <v>1</v>
      </c>
    </row>
    <row r="13">
      <c r="A13" s="17" t="s">
        <v>141</v>
      </c>
      <c r="B13" s="17" t="s">
        <v>88</v>
      </c>
      <c r="C13" s="17" t="s">
        <v>95</v>
      </c>
      <c r="D13" s="17" t="s">
        <v>179</v>
      </c>
      <c r="E13" s="17">
        <v>1</v>
      </c>
    </row>
    <row r="14">
      <c r="A14" s="17" t="s">
        <v>141</v>
      </c>
      <c r="B14" s="17" t="s">
        <v>88</v>
      </c>
      <c r="C14" s="17" t="s">
        <v>95</v>
      </c>
      <c r="D14" s="17" t="s">
        <v>180</v>
      </c>
      <c r="E14" s="17">
        <v>1</v>
      </c>
    </row>
    <row r="15">
      <c r="A15" s="17" t="s">
        <v>141</v>
      </c>
      <c r="B15" s="17" t="s">
        <v>88</v>
      </c>
      <c r="C15" s="17" t="s">
        <v>95</v>
      </c>
      <c r="D15" s="17" t="s">
        <v>181</v>
      </c>
      <c r="E15" s="17">
        <v>1</v>
      </c>
    </row>
    <row r="16">
      <c r="A16" s="17" t="s">
        <v>141</v>
      </c>
      <c r="B16" s="17" t="s">
        <v>88</v>
      </c>
      <c r="C16" s="17" t="s">
        <v>95</v>
      </c>
      <c r="D16" s="17" t="s">
        <v>182</v>
      </c>
      <c r="E16" s="17">
        <v>1</v>
      </c>
    </row>
    <row r="17">
      <c r="A17" s="17" t="s">
        <v>141</v>
      </c>
      <c r="B17" s="17" t="s">
        <v>88</v>
      </c>
      <c r="C17" s="17" t="s">
        <v>95</v>
      </c>
      <c r="D17" s="17" t="s">
        <v>183</v>
      </c>
      <c r="E17" s="17">
        <v>1</v>
      </c>
    </row>
    <row r="18">
      <c r="A18" s="17" t="s">
        <v>141</v>
      </c>
      <c r="B18" s="17" t="s">
        <v>88</v>
      </c>
      <c r="C18" s="17" t="s">
        <v>95</v>
      </c>
      <c r="D18" s="17" t="s">
        <v>184</v>
      </c>
      <c r="E18" s="17">
        <v>1</v>
      </c>
    </row>
    <row r="19">
      <c r="A19" s="1" t="s">
        <v>81</v>
      </c>
      <c r="B19" s="1" t="s">
        <v>81</v>
      </c>
      <c r="C19" s="1">
        <f>SUBTOTAL(103,Elements13_7_91[Elemento])</f>
      </c>
      <c r="D19" s="1" t="s">
        <v>81</v>
      </c>
      <c r="E19" s="1">
        <f>SUBTOTAL(109,Elements13_7_91[Totais:])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7.xml><?xml version="1.0" encoding="utf-8"?>
<worksheet xmlns:r="http://schemas.openxmlformats.org/officeDocument/2006/relationships" xmlns="http://schemas.openxmlformats.org/spreadsheetml/2006/main">
  <dimension ref="A1:E32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52</v>
      </c>
      <c r="B1" s="9" t="s">
        <v>52</v>
      </c>
      <c r="C1" s="9" t="s">
        <v>52</v>
      </c>
      <c r="D1" s="9" t="s">
        <v>52</v>
      </c>
      <c r="E1" s="9" t="s">
        <v>52</v>
      </c>
    </row>
    <row r="2">
      <c r="A2" s="9" t="s">
        <v>52</v>
      </c>
      <c r="B2" s="9" t="s">
        <v>52</v>
      </c>
      <c r="C2" s="9" t="s">
        <v>52</v>
      </c>
      <c r="D2" s="9" t="s">
        <v>52</v>
      </c>
      <c r="E2" s="9" t="s">
        <v>52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96</v>
      </c>
      <c r="D7" s="17" t="s">
        <v>185</v>
      </c>
      <c r="E7" s="17">
        <v>1</v>
      </c>
    </row>
    <row r="8">
      <c r="A8" s="17" t="s">
        <v>141</v>
      </c>
      <c r="B8" s="17" t="s">
        <v>88</v>
      </c>
      <c r="C8" s="17" t="s">
        <v>96</v>
      </c>
      <c r="D8" s="17" t="s">
        <v>186</v>
      </c>
      <c r="E8" s="17">
        <v>1</v>
      </c>
    </row>
    <row r="9">
      <c r="A9" s="17" t="s">
        <v>141</v>
      </c>
      <c r="B9" s="17" t="s">
        <v>88</v>
      </c>
      <c r="C9" s="17" t="s">
        <v>96</v>
      </c>
      <c r="D9" s="17" t="s">
        <v>187</v>
      </c>
      <c r="E9" s="17">
        <v>1</v>
      </c>
    </row>
    <row r="10">
      <c r="A10" s="17" t="s">
        <v>141</v>
      </c>
      <c r="B10" s="17" t="s">
        <v>88</v>
      </c>
      <c r="C10" s="17" t="s">
        <v>96</v>
      </c>
      <c r="D10" s="17" t="s">
        <v>188</v>
      </c>
      <c r="E10" s="17">
        <v>1</v>
      </c>
    </row>
    <row r="11">
      <c r="A11" s="17" t="s">
        <v>141</v>
      </c>
      <c r="B11" s="17" t="s">
        <v>88</v>
      </c>
      <c r="C11" s="17" t="s">
        <v>96</v>
      </c>
      <c r="D11" s="17" t="s">
        <v>189</v>
      </c>
      <c r="E11" s="17">
        <v>1</v>
      </c>
    </row>
    <row r="12">
      <c r="A12" s="17" t="s">
        <v>141</v>
      </c>
      <c r="B12" s="17" t="s">
        <v>88</v>
      </c>
      <c r="C12" s="17" t="s">
        <v>96</v>
      </c>
      <c r="D12" s="17" t="s">
        <v>190</v>
      </c>
      <c r="E12" s="17">
        <v>1</v>
      </c>
    </row>
    <row r="13">
      <c r="A13" s="17" t="s">
        <v>141</v>
      </c>
      <c r="B13" s="17" t="s">
        <v>88</v>
      </c>
      <c r="C13" s="17" t="s">
        <v>96</v>
      </c>
      <c r="D13" s="17" t="s">
        <v>191</v>
      </c>
      <c r="E13" s="17">
        <v>1</v>
      </c>
    </row>
    <row r="14">
      <c r="A14" s="17" t="s">
        <v>141</v>
      </c>
      <c r="B14" s="17" t="s">
        <v>88</v>
      </c>
      <c r="C14" s="17" t="s">
        <v>96</v>
      </c>
      <c r="D14" s="17" t="s">
        <v>192</v>
      </c>
      <c r="E14" s="17">
        <v>1</v>
      </c>
    </row>
    <row r="15">
      <c r="A15" s="17" t="s">
        <v>141</v>
      </c>
      <c r="B15" s="17" t="s">
        <v>88</v>
      </c>
      <c r="C15" s="17" t="s">
        <v>96</v>
      </c>
      <c r="D15" s="17" t="s">
        <v>193</v>
      </c>
      <c r="E15" s="17">
        <v>1</v>
      </c>
    </row>
    <row r="16">
      <c r="A16" s="17" t="s">
        <v>141</v>
      </c>
      <c r="B16" s="17" t="s">
        <v>88</v>
      </c>
      <c r="C16" s="17" t="s">
        <v>96</v>
      </c>
      <c r="D16" s="17" t="s">
        <v>194</v>
      </c>
      <c r="E16" s="17">
        <v>1</v>
      </c>
    </row>
    <row r="17">
      <c r="A17" s="17" t="s">
        <v>141</v>
      </c>
      <c r="B17" s="17" t="s">
        <v>88</v>
      </c>
      <c r="C17" s="17" t="s">
        <v>96</v>
      </c>
      <c r="D17" s="17" t="s">
        <v>195</v>
      </c>
      <c r="E17" s="17">
        <v>1</v>
      </c>
    </row>
    <row r="18">
      <c r="A18" s="17" t="s">
        <v>141</v>
      </c>
      <c r="B18" s="17" t="s">
        <v>88</v>
      </c>
      <c r="C18" s="17" t="s">
        <v>96</v>
      </c>
      <c r="D18" s="17" t="s">
        <v>196</v>
      </c>
      <c r="E18" s="17">
        <v>1</v>
      </c>
    </row>
    <row r="19">
      <c r="A19" s="17" t="s">
        <v>141</v>
      </c>
      <c r="B19" s="17" t="s">
        <v>88</v>
      </c>
      <c r="C19" s="17" t="s">
        <v>96</v>
      </c>
      <c r="D19" s="17" t="s">
        <v>197</v>
      </c>
      <c r="E19" s="17">
        <v>1</v>
      </c>
    </row>
    <row r="20">
      <c r="A20" s="17" t="s">
        <v>141</v>
      </c>
      <c r="B20" s="17" t="s">
        <v>88</v>
      </c>
      <c r="C20" s="17" t="s">
        <v>96</v>
      </c>
      <c r="D20" s="17" t="s">
        <v>198</v>
      </c>
      <c r="E20" s="17">
        <v>1</v>
      </c>
    </row>
    <row r="21">
      <c r="A21" s="17" t="s">
        <v>141</v>
      </c>
      <c r="B21" s="17" t="s">
        <v>88</v>
      </c>
      <c r="C21" s="17" t="s">
        <v>96</v>
      </c>
      <c r="D21" s="17" t="s">
        <v>199</v>
      </c>
      <c r="E21" s="17">
        <v>1</v>
      </c>
    </row>
    <row r="22">
      <c r="A22" s="17" t="s">
        <v>141</v>
      </c>
      <c r="B22" s="17" t="s">
        <v>88</v>
      </c>
      <c r="C22" s="17" t="s">
        <v>96</v>
      </c>
      <c r="D22" s="17" t="s">
        <v>200</v>
      </c>
      <c r="E22" s="17">
        <v>1</v>
      </c>
    </row>
    <row r="23">
      <c r="A23" s="17" t="s">
        <v>141</v>
      </c>
      <c r="B23" s="17" t="s">
        <v>88</v>
      </c>
      <c r="C23" s="17" t="s">
        <v>96</v>
      </c>
      <c r="D23" s="17" t="s">
        <v>201</v>
      </c>
      <c r="E23" s="17">
        <v>1</v>
      </c>
    </row>
    <row r="24">
      <c r="A24" s="17" t="s">
        <v>141</v>
      </c>
      <c r="B24" s="17" t="s">
        <v>88</v>
      </c>
      <c r="C24" s="17" t="s">
        <v>96</v>
      </c>
      <c r="D24" s="17" t="s">
        <v>202</v>
      </c>
      <c r="E24" s="17">
        <v>1</v>
      </c>
    </row>
    <row r="25">
      <c r="A25" s="17" t="s">
        <v>141</v>
      </c>
      <c r="B25" s="17" t="s">
        <v>88</v>
      </c>
      <c r="C25" s="17" t="s">
        <v>96</v>
      </c>
      <c r="D25" s="17" t="s">
        <v>203</v>
      </c>
      <c r="E25" s="17">
        <v>1</v>
      </c>
    </row>
    <row r="26">
      <c r="A26" s="17" t="s">
        <v>141</v>
      </c>
      <c r="B26" s="17" t="s">
        <v>88</v>
      </c>
      <c r="C26" s="17" t="s">
        <v>96</v>
      </c>
      <c r="D26" s="17" t="s">
        <v>204</v>
      </c>
      <c r="E26" s="17">
        <v>1</v>
      </c>
    </row>
    <row r="27">
      <c r="A27" s="17" t="s">
        <v>141</v>
      </c>
      <c r="B27" s="17" t="s">
        <v>88</v>
      </c>
      <c r="C27" s="17" t="s">
        <v>96</v>
      </c>
      <c r="D27" s="17" t="s">
        <v>205</v>
      </c>
      <c r="E27" s="17">
        <v>1</v>
      </c>
    </row>
    <row r="28">
      <c r="A28" s="17" t="s">
        <v>141</v>
      </c>
      <c r="B28" s="17" t="s">
        <v>88</v>
      </c>
      <c r="C28" s="17" t="s">
        <v>96</v>
      </c>
      <c r="D28" s="17" t="s">
        <v>206</v>
      </c>
      <c r="E28" s="17">
        <v>1</v>
      </c>
    </row>
    <row r="29">
      <c r="A29" s="17" t="s">
        <v>141</v>
      </c>
      <c r="B29" s="17" t="s">
        <v>88</v>
      </c>
      <c r="C29" s="17" t="s">
        <v>96</v>
      </c>
      <c r="D29" s="17" t="s">
        <v>207</v>
      </c>
      <c r="E29" s="17">
        <v>1</v>
      </c>
    </row>
    <row r="30">
      <c r="A30" s="17" t="s">
        <v>141</v>
      </c>
      <c r="B30" s="17" t="s">
        <v>88</v>
      </c>
      <c r="C30" s="17" t="s">
        <v>96</v>
      </c>
      <c r="D30" s="17" t="s">
        <v>208</v>
      </c>
      <c r="E30" s="17">
        <v>1</v>
      </c>
    </row>
    <row r="31">
      <c r="A31" s="17" t="s">
        <v>141</v>
      </c>
      <c r="B31" s="17" t="s">
        <v>88</v>
      </c>
      <c r="C31" s="17" t="s">
        <v>96</v>
      </c>
      <c r="D31" s="17" t="s">
        <v>209</v>
      </c>
      <c r="E31" s="17">
        <v>1</v>
      </c>
    </row>
    <row r="32">
      <c r="A32" s="1" t="s">
        <v>81</v>
      </c>
      <c r="B32" s="1" t="s">
        <v>81</v>
      </c>
      <c r="C32" s="1">
        <f>SUBTOTAL(103,Elements13_7_101[Elemento])</f>
      </c>
      <c r="D32" s="1" t="s">
        <v>81</v>
      </c>
      <c r="E32" s="1">
        <f>SUBTOTAL(109,Elements13_7_101[Totais:])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8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56</v>
      </c>
      <c r="B1" s="9" t="s">
        <v>56</v>
      </c>
      <c r="C1" s="9" t="s">
        <v>56</v>
      </c>
      <c r="D1" s="9" t="s">
        <v>56</v>
      </c>
      <c r="E1" s="9" t="s">
        <v>56</v>
      </c>
    </row>
    <row r="2">
      <c r="A2" s="9" t="s">
        <v>56</v>
      </c>
      <c r="B2" s="9" t="s">
        <v>56</v>
      </c>
      <c r="C2" s="9" t="s">
        <v>56</v>
      </c>
      <c r="D2" s="9" t="s">
        <v>56</v>
      </c>
      <c r="E2" s="9" t="s">
        <v>56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97</v>
      </c>
      <c r="D7" s="17" t="s">
        <v>210</v>
      </c>
      <c r="E7" s="17">
        <v>1</v>
      </c>
    </row>
    <row r="8">
      <c r="A8" s="17" t="s">
        <v>141</v>
      </c>
      <c r="B8" s="17" t="s">
        <v>88</v>
      </c>
      <c r="C8" s="17" t="s">
        <v>97</v>
      </c>
      <c r="D8" s="17" t="s">
        <v>211</v>
      </c>
      <c r="E8" s="17">
        <v>1</v>
      </c>
    </row>
    <row r="9">
      <c r="A9" s="1" t="s">
        <v>81</v>
      </c>
      <c r="B9" s="1" t="s">
        <v>81</v>
      </c>
      <c r="C9" s="1">
        <f>SUBTOTAL(103,Elements13_7_111[Elemento])</f>
      </c>
      <c r="D9" s="1" t="s">
        <v>81</v>
      </c>
      <c r="E9" s="1">
        <f>SUBTOTAL(109,Elements13_7_111[Totais:])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9.xml><?xml version="1.0" encoding="utf-8"?>
<worksheet xmlns:r="http://schemas.openxmlformats.org/officeDocument/2006/relationships" xmlns="http://schemas.openxmlformats.org/spreadsheetml/2006/main">
  <dimension ref="A1:E7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60</v>
      </c>
      <c r="B1" s="9" t="s">
        <v>60</v>
      </c>
      <c r="C1" s="9" t="s">
        <v>60</v>
      </c>
      <c r="D1" s="9" t="s">
        <v>60</v>
      </c>
      <c r="E1" s="9" t="s">
        <v>60</v>
      </c>
    </row>
    <row r="2">
      <c r="A2" s="9" t="s">
        <v>60</v>
      </c>
      <c r="B2" s="9" t="s">
        <v>60</v>
      </c>
      <c r="C2" s="9" t="s">
        <v>60</v>
      </c>
      <c r="D2" s="9" t="s">
        <v>60</v>
      </c>
      <c r="E2" s="9" t="s">
        <v>60</v>
      </c>
    </row>
    <row r="4">
      <c r="A4" s="18" t="s">
        <v>120</v>
      </c>
      <c r="B4" s="18" t="s">
        <v>120</v>
      </c>
      <c r="C4" s="18" t="s">
        <v>120</v>
      </c>
      <c r="D4" s="18" t="s">
        <v>120</v>
      </c>
      <c r="E4" s="18" t="s">
        <v>120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122</v>
      </c>
      <c r="D7" s="17" t="s">
        <v>898</v>
      </c>
      <c r="E7" s="17">
        <v>1</v>
      </c>
    </row>
    <row r="8">
      <c r="A8" s="17" t="s">
        <v>141</v>
      </c>
      <c r="B8" s="17" t="s">
        <v>88</v>
      </c>
      <c r="C8" s="17" t="s">
        <v>122</v>
      </c>
      <c r="D8" s="17" t="s">
        <v>899</v>
      </c>
      <c r="E8" s="17">
        <v>1</v>
      </c>
    </row>
    <row r="9">
      <c r="A9" s="17" t="s">
        <v>141</v>
      </c>
      <c r="B9" s="17" t="s">
        <v>88</v>
      </c>
      <c r="C9" s="17" t="s">
        <v>122</v>
      </c>
      <c r="D9" s="17" t="s">
        <v>900</v>
      </c>
      <c r="E9" s="17">
        <v>1</v>
      </c>
    </row>
    <row r="10">
      <c r="A10" s="17" t="s">
        <v>141</v>
      </c>
      <c r="B10" s="17" t="s">
        <v>88</v>
      </c>
      <c r="C10" s="17" t="s">
        <v>122</v>
      </c>
      <c r="D10" s="17" t="s">
        <v>901</v>
      </c>
      <c r="E10" s="17">
        <v>1</v>
      </c>
    </row>
    <row r="11">
      <c r="A11" s="17" t="s">
        <v>141</v>
      </c>
      <c r="B11" s="17" t="s">
        <v>88</v>
      </c>
      <c r="C11" s="17" t="s">
        <v>122</v>
      </c>
      <c r="D11" s="17" t="s">
        <v>902</v>
      </c>
      <c r="E11" s="17">
        <v>1</v>
      </c>
    </row>
    <row r="12">
      <c r="A12" s="17" t="s">
        <v>141</v>
      </c>
      <c r="B12" s="17" t="s">
        <v>88</v>
      </c>
      <c r="C12" s="17" t="s">
        <v>122</v>
      </c>
      <c r="D12" s="17" t="s">
        <v>903</v>
      </c>
      <c r="E12" s="17">
        <v>1</v>
      </c>
    </row>
    <row r="13">
      <c r="A13" s="17" t="s">
        <v>141</v>
      </c>
      <c r="B13" s="17" t="s">
        <v>88</v>
      </c>
      <c r="C13" s="17" t="s">
        <v>122</v>
      </c>
      <c r="D13" s="17" t="s">
        <v>904</v>
      </c>
      <c r="E13" s="17">
        <v>1</v>
      </c>
    </row>
    <row r="14">
      <c r="A14" s="17" t="s">
        <v>141</v>
      </c>
      <c r="B14" s="17" t="s">
        <v>88</v>
      </c>
      <c r="C14" s="17" t="s">
        <v>122</v>
      </c>
      <c r="D14" s="17" t="s">
        <v>905</v>
      </c>
      <c r="E14" s="17">
        <v>1</v>
      </c>
    </row>
    <row r="15">
      <c r="A15" s="17" t="s">
        <v>141</v>
      </c>
      <c r="B15" s="17" t="s">
        <v>88</v>
      </c>
      <c r="C15" s="17" t="s">
        <v>122</v>
      </c>
      <c r="D15" s="17" t="s">
        <v>906</v>
      </c>
      <c r="E15" s="17">
        <v>1</v>
      </c>
    </row>
    <row r="16">
      <c r="A16" s="17" t="s">
        <v>141</v>
      </c>
      <c r="B16" s="17" t="s">
        <v>88</v>
      </c>
      <c r="C16" s="17" t="s">
        <v>122</v>
      </c>
      <c r="D16" s="17" t="s">
        <v>907</v>
      </c>
      <c r="E16" s="17">
        <v>1</v>
      </c>
    </row>
    <row r="17">
      <c r="A17" s="17" t="s">
        <v>141</v>
      </c>
      <c r="B17" s="17" t="s">
        <v>88</v>
      </c>
      <c r="C17" s="17" t="s">
        <v>122</v>
      </c>
      <c r="D17" s="17" t="s">
        <v>908</v>
      </c>
      <c r="E17" s="17">
        <v>1</v>
      </c>
    </row>
    <row r="18">
      <c r="A18" s="17" t="s">
        <v>141</v>
      </c>
      <c r="B18" s="17" t="s">
        <v>88</v>
      </c>
      <c r="C18" s="17" t="s">
        <v>122</v>
      </c>
      <c r="D18" s="17" t="s">
        <v>909</v>
      </c>
      <c r="E18" s="17">
        <v>1</v>
      </c>
    </row>
    <row r="19">
      <c r="A19" s="17" t="s">
        <v>141</v>
      </c>
      <c r="B19" s="17" t="s">
        <v>88</v>
      </c>
      <c r="C19" s="17" t="s">
        <v>122</v>
      </c>
      <c r="D19" s="17" t="s">
        <v>910</v>
      </c>
      <c r="E19" s="17">
        <v>1</v>
      </c>
    </row>
    <row r="20">
      <c r="A20" s="17" t="s">
        <v>141</v>
      </c>
      <c r="B20" s="17" t="s">
        <v>88</v>
      </c>
      <c r="C20" s="17" t="s">
        <v>122</v>
      </c>
      <c r="D20" s="17" t="s">
        <v>911</v>
      </c>
      <c r="E20" s="17">
        <v>1</v>
      </c>
    </row>
    <row r="21">
      <c r="A21" s="17" t="s">
        <v>141</v>
      </c>
      <c r="B21" s="17" t="s">
        <v>88</v>
      </c>
      <c r="C21" s="17" t="s">
        <v>122</v>
      </c>
      <c r="D21" s="17" t="s">
        <v>912</v>
      </c>
      <c r="E21" s="17">
        <v>1</v>
      </c>
    </row>
    <row r="22">
      <c r="A22" s="17" t="s">
        <v>141</v>
      </c>
      <c r="B22" s="17" t="s">
        <v>88</v>
      </c>
      <c r="C22" s="17" t="s">
        <v>122</v>
      </c>
      <c r="D22" s="17" t="s">
        <v>913</v>
      </c>
      <c r="E22" s="17">
        <v>1</v>
      </c>
    </row>
    <row r="23">
      <c r="A23" s="17" t="s">
        <v>141</v>
      </c>
      <c r="B23" s="17" t="s">
        <v>88</v>
      </c>
      <c r="C23" s="17" t="s">
        <v>122</v>
      </c>
      <c r="D23" s="17" t="s">
        <v>914</v>
      </c>
      <c r="E23" s="17">
        <v>1</v>
      </c>
    </row>
    <row r="24">
      <c r="A24" s="17" t="s">
        <v>141</v>
      </c>
      <c r="B24" s="17" t="s">
        <v>88</v>
      </c>
      <c r="C24" s="17" t="s">
        <v>122</v>
      </c>
      <c r="D24" s="17" t="s">
        <v>915</v>
      </c>
      <c r="E24" s="17">
        <v>1</v>
      </c>
    </row>
    <row r="25">
      <c r="A25" s="17" t="s">
        <v>141</v>
      </c>
      <c r="B25" s="17" t="s">
        <v>88</v>
      </c>
      <c r="C25" s="17" t="s">
        <v>122</v>
      </c>
      <c r="D25" s="17" t="s">
        <v>916</v>
      </c>
      <c r="E25" s="17">
        <v>1</v>
      </c>
    </row>
    <row r="26">
      <c r="A26" s="17" t="s">
        <v>141</v>
      </c>
      <c r="B26" s="17" t="s">
        <v>88</v>
      </c>
      <c r="C26" s="17" t="s">
        <v>122</v>
      </c>
      <c r="D26" s="17" t="s">
        <v>917</v>
      </c>
      <c r="E26" s="17">
        <v>1</v>
      </c>
    </row>
    <row r="27">
      <c r="A27" s="17" t="s">
        <v>141</v>
      </c>
      <c r="B27" s="17" t="s">
        <v>88</v>
      </c>
      <c r="C27" s="17" t="s">
        <v>122</v>
      </c>
      <c r="D27" s="17" t="s">
        <v>918</v>
      </c>
      <c r="E27" s="17">
        <v>1</v>
      </c>
    </row>
    <row r="28">
      <c r="A28" s="17" t="s">
        <v>141</v>
      </c>
      <c r="B28" s="17" t="s">
        <v>88</v>
      </c>
      <c r="C28" s="17" t="s">
        <v>122</v>
      </c>
      <c r="D28" s="17" t="s">
        <v>919</v>
      </c>
      <c r="E28" s="17">
        <v>1</v>
      </c>
    </row>
    <row r="29">
      <c r="A29" s="17" t="s">
        <v>141</v>
      </c>
      <c r="B29" s="17" t="s">
        <v>88</v>
      </c>
      <c r="C29" s="17" t="s">
        <v>122</v>
      </c>
      <c r="D29" s="17" t="s">
        <v>920</v>
      </c>
      <c r="E29" s="17">
        <v>1</v>
      </c>
    </row>
    <row r="30">
      <c r="A30" s="17" t="s">
        <v>141</v>
      </c>
      <c r="B30" s="17" t="s">
        <v>88</v>
      </c>
      <c r="C30" s="17" t="s">
        <v>122</v>
      </c>
      <c r="D30" s="17" t="s">
        <v>921</v>
      </c>
      <c r="E30" s="17">
        <v>1</v>
      </c>
    </row>
    <row r="31">
      <c r="A31" s="17" t="s">
        <v>141</v>
      </c>
      <c r="B31" s="17" t="s">
        <v>88</v>
      </c>
      <c r="C31" s="17" t="s">
        <v>122</v>
      </c>
      <c r="D31" s="17" t="s">
        <v>922</v>
      </c>
      <c r="E31" s="17">
        <v>1</v>
      </c>
    </row>
    <row r="32">
      <c r="A32" s="17" t="s">
        <v>141</v>
      </c>
      <c r="B32" s="17" t="s">
        <v>88</v>
      </c>
      <c r="C32" s="17" t="s">
        <v>122</v>
      </c>
      <c r="D32" s="17" t="s">
        <v>923</v>
      </c>
      <c r="E32" s="17">
        <v>1</v>
      </c>
    </row>
    <row r="33">
      <c r="A33" s="17" t="s">
        <v>141</v>
      </c>
      <c r="B33" s="17" t="s">
        <v>88</v>
      </c>
      <c r="C33" s="17" t="s">
        <v>122</v>
      </c>
      <c r="D33" s="17" t="s">
        <v>924</v>
      </c>
      <c r="E33" s="17">
        <v>1</v>
      </c>
    </row>
    <row r="34">
      <c r="A34" s="17" t="s">
        <v>141</v>
      </c>
      <c r="B34" s="17" t="s">
        <v>88</v>
      </c>
      <c r="C34" s="17" t="s">
        <v>122</v>
      </c>
      <c r="D34" s="17" t="s">
        <v>925</v>
      </c>
      <c r="E34" s="17">
        <v>1</v>
      </c>
    </row>
    <row r="35">
      <c r="A35" s="17" t="s">
        <v>141</v>
      </c>
      <c r="B35" s="17" t="s">
        <v>88</v>
      </c>
      <c r="C35" s="17" t="s">
        <v>122</v>
      </c>
      <c r="D35" s="17" t="s">
        <v>926</v>
      </c>
      <c r="E35" s="17">
        <v>1</v>
      </c>
    </row>
    <row r="36">
      <c r="A36" s="17" t="s">
        <v>141</v>
      </c>
      <c r="B36" s="17" t="s">
        <v>88</v>
      </c>
      <c r="C36" s="17" t="s">
        <v>122</v>
      </c>
      <c r="D36" s="17" t="s">
        <v>927</v>
      </c>
      <c r="E36" s="17">
        <v>1</v>
      </c>
    </row>
    <row r="37">
      <c r="A37" s="17" t="s">
        <v>141</v>
      </c>
      <c r="B37" s="17" t="s">
        <v>88</v>
      </c>
      <c r="C37" s="17" t="s">
        <v>122</v>
      </c>
      <c r="D37" s="17" t="s">
        <v>928</v>
      </c>
      <c r="E37" s="17">
        <v>1</v>
      </c>
    </row>
    <row r="38">
      <c r="A38" s="17" t="s">
        <v>141</v>
      </c>
      <c r="B38" s="17" t="s">
        <v>88</v>
      </c>
      <c r="C38" s="17" t="s">
        <v>122</v>
      </c>
      <c r="D38" s="17" t="s">
        <v>929</v>
      </c>
      <c r="E38" s="17">
        <v>1</v>
      </c>
    </row>
    <row r="39">
      <c r="A39" s="17" t="s">
        <v>141</v>
      </c>
      <c r="B39" s="17" t="s">
        <v>88</v>
      </c>
      <c r="C39" s="17" t="s">
        <v>122</v>
      </c>
      <c r="D39" s="17" t="s">
        <v>930</v>
      </c>
      <c r="E39" s="17">
        <v>1</v>
      </c>
    </row>
    <row r="40">
      <c r="A40" s="17" t="s">
        <v>141</v>
      </c>
      <c r="B40" s="17" t="s">
        <v>88</v>
      </c>
      <c r="C40" s="17" t="s">
        <v>122</v>
      </c>
      <c r="D40" s="17" t="s">
        <v>931</v>
      </c>
      <c r="E40" s="17">
        <v>1</v>
      </c>
    </row>
    <row r="41">
      <c r="A41" s="17" t="s">
        <v>141</v>
      </c>
      <c r="B41" s="17" t="s">
        <v>88</v>
      </c>
      <c r="C41" s="17" t="s">
        <v>122</v>
      </c>
      <c r="D41" s="17" t="s">
        <v>932</v>
      </c>
      <c r="E41" s="17">
        <v>1</v>
      </c>
    </row>
    <row r="42">
      <c r="A42" s="17" t="s">
        <v>141</v>
      </c>
      <c r="B42" s="17" t="s">
        <v>88</v>
      </c>
      <c r="C42" s="17" t="s">
        <v>122</v>
      </c>
      <c r="D42" s="17" t="s">
        <v>933</v>
      </c>
      <c r="E42" s="17">
        <v>1</v>
      </c>
    </row>
    <row r="43">
      <c r="A43" s="17" t="s">
        <v>141</v>
      </c>
      <c r="B43" s="17" t="s">
        <v>88</v>
      </c>
      <c r="C43" s="17" t="s">
        <v>122</v>
      </c>
      <c r="D43" s="17" t="s">
        <v>934</v>
      </c>
      <c r="E43" s="17">
        <v>1</v>
      </c>
    </row>
    <row r="44">
      <c r="A44" s="17" t="s">
        <v>141</v>
      </c>
      <c r="B44" s="17" t="s">
        <v>88</v>
      </c>
      <c r="C44" s="17" t="s">
        <v>122</v>
      </c>
      <c r="D44" s="17" t="s">
        <v>935</v>
      </c>
      <c r="E44" s="17">
        <v>1</v>
      </c>
    </row>
    <row r="45">
      <c r="A45" s="17" t="s">
        <v>141</v>
      </c>
      <c r="B45" s="17" t="s">
        <v>88</v>
      </c>
      <c r="C45" s="17" t="s">
        <v>122</v>
      </c>
      <c r="D45" s="17" t="s">
        <v>936</v>
      </c>
      <c r="E45" s="17">
        <v>1</v>
      </c>
    </row>
    <row r="46">
      <c r="A46" s="17" t="s">
        <v>141</v>
      </c>
      <c r="B46" s="17" t="s">
        <v>88</v>
      </c>
      <c r="C46" s="17" t="s">
        <v>122</v>
      </c>
      <c r="D46" s="17" t="s">
        <v>937</v>
      </c>
      <c r="E46" s="17">
        <v>1</v>
      </c>
    </row>
    <row r="47">
      <c r="A47" s="17" t="s">
        <v>141</v>
      </c>
      <c r="B47" s="17" t="s">
        <v>88</v>
      </c>
      <c r="C47" s="17" t="s">
        <v>122</v>
      </c>
      <c r="D47" s="17" t="s">
        <v>938</v>
      </c>
      <c r="E47" s="17">
        <v>1</v>
      </c>
    </row>
    <row r="48">
      <c r="A48" s="17" t="s">
        <v>141</v>
      </c>
      <c r="B48" s="17" t="s">
        <v>88</v>
      </c>
      <c r="C48" s="17" t="s">
        <v>122</v>
      </c>
      <c r="D48" s="17" t="s">
        <v>939</v>
      </c>
      <c r="E48" s="17">
        <v>1</v>
      </c>
    </row>
    <row r="49">
      <c r="A49" s="17" t="s">
        <v>141</v>
      </c>
      <c r="B49" s="17" t="s">
        <v>88</v>
      </c>
      <c r="C49" s="17" t="s">
        <v>122</v>
      </c>
      <c r="D49" s="17" t="s">
        <v>940</v>
      </c>
      <c r="E49" s="17">
        <v>1</v>
      </c>
    </row>
    <row r="50">
      <c r="A50" s="17" t="s">
        <v>141</v>
      </c>
      <c r="B50" s="17" t="s">
        <v>88</v>
      </c>
      <c r="C50" s="17" t="s">
        <v>122</v>
      </c>
      <c r="D50" s="17" t="s">
        <v>941</v>
      </c>
      <c r="E50" s="17">
        <v>1</v>
      </c>
    </row>
    <row r="51">
      <c r="A51" s="17" t="s">
        <v>141</v>
      </c>
      <c r="B51" s="17" t="s">
        <v>88</v>
      </c>
      <c r="C51" s="17" t="s">
        <v>122</v>
      </c>
      <c r="D51" s="17" t="s">
        <v>942</v>
      </c>
      <c r="E51" s="17">
        <v>1</v>
      </c>
    </row>
    <row r="52">
      <c r="A52" s="17" t="s">
        <v>141</v>
      </c>
      <c r="B52" s="17" t="s">
        <v>88</v>
      </c>
      <c r="C52" s="17" t="s">
        <v>122</v>
      </c>
      <c r="D52" s="17" t="s">
        <v>943</v>
      </c>
      <c r="E52" s="17">
        <v>1</v>
      </c>
    </row>
    <row r="53">
      <c r="A53" s="17" t="s">
        <v>141</v>
      </c>
      <c r="B53" s="17" t="s">
        <v>88</v>
      </c>
      <c r="C53" s="17" t="s">
        <v>122</v>
      </c>
      <c r="D53" s="17" t="s">
        <v>944</v>
      </c>
      <c r="E53" s="17">
        <v>1</v>
      </c>
    </row>
    <row r="54">
      <c r="A54" s="17" t="s">
        <v>141</v>
      </c>
      <c r="B54" s="17" t="s">
        <v>88</v>
      </c>
      <c r="C54" s="17" t="s">
        <v>122</v>
      </c>
      <c r="D54" s="17" t="s">
        <v>945</v>
      </c>
      <c r="E54" s="17">
        <v>1</v>
      </c>
    </row>
    <row r="55">
      <c r="A55" s="17" t="s">
        <v>141</v>
      </c>
      <c r="B55" s="17" t="s">
        <v>88</v>
      </c>
      <c r="C55" s="17" t="s">
        <v>122</v>
      </c>
      <c r="D55" s="17" t="s">
        <v>946</v>
      </c>
      <c r="E55" s="17">
        <v>1</v>
      </c>
    </row>
    <row r="56">
      <c r="A56" s="17" t="s">
        <v>141</v>
      </c>
      <c r="B56" s="17" t="s">
        <v>88</v>
      </c>
      <c r="C56" s="17" t="s">
        <v>122</v>
      </c>
      <c r="D56" s="17" t="s">
        <v>947</v>
      </c>
      <c r="E56" s="17">
        <v>1</v>
      </c>
    </row>
    <row r="57">
      <c r="A57" s="17" t="s">
        <v>141</v>
      </c>
      <c r="B57" s="17" t="s">
        <v>88</v>
      </c>
      <c r="C57" s="17" t="s">
        <v>122</v>
      </c>
      <c r="D57" s="17" t="s">
        <v>948</v>
      </c>
      <c r="E57" s="17">
        <v>1</v>
      </c>
    </row>
    <row r="58">
      <c r="A58" s="17" t="s">
        <v>141</v>
      </c>
      <c r="B58" s="17" t="s">
        <v>88</v>
      </c>
      <c r="C58" s="17" t="s">
        <v>122</v>
      </c>
      <c r="D58" s="17" t="s">
        <v>949</v>
      </c>
      <c r="E58" s="17">
        <v>1</v>
      </c>
    </row>
    <row r="59">
      <c r="A59" s="17" t="s">
        <v>141</v>
      </c>
      <c r="B59" s="17" t="s">
        <v>88</v>
      </c>
      <c r="C59" s="17" t="s">
        <v>122</v>
      </c>
      <c r="D59" s="17" t="s">
        <v>950</v>
      </c>
      <c r="E59" s="17">
        <v>1</v>
      </c>
    </row>
    <row r="60">
      <c r="A60" s="17" t="s">
        <v>141</v>
      </c>
      <c r="B60" s="17" t="s">
        <v>88</v>
      </c>
      <c r="C60" s="17" t="s">
        <v>122</v>
      </c>
      <c r="D60" s="17" t="s">
        <v>951</v>
      </c>
      <c r="E60" s="17">
        <v>1</v>
      </c>
    </row>
    <row r="61">
      <c r="A61" s="17" t="s">
        <v>141</v>
      </c>
      <c r="B61" s="17" t="s">
        <v>88</v>
      </c>
      <c r="C61" s="17" t="s">
        <v>122</v>
      </c>
      <c r="D61" s="17" t="s">
        <v>952</v>
      </c>
      <c r="E61" s="17">
        <v>1</v>
      </c>
    </row>
    <row r="62">
      <c r="A62" s="17" t="s">
        <v>141</v>
      </c>
      <c r="B62" s="17" t="s">
        <v>88</v>
      </c>
      <c r="C62" s="17" t="s">
        <v>122</v>
      </c>
      <c r="D62" s="17" t="s">
        <v>953</v>
      </c>
      <c r="E62" s="17">
        <v>1</v>
      </c>
    </row>
    <row r="63">
      <c r="A63" s="17" t="s">
        <v>141</v>
      </c>
      <c r="B63" s="17" t="s">
        <v>88</v>
      </c>
      <c r="C63" s="17" t="s">
        <v>122</v>
      </c>
      <c r="D63" s="17" t="s">
        <v>954</v>
      </c>
      <c r="E63" s="17">
        <v>1</v>
      </c>
    </row>
    <row r="64">
      <c r="A64" s="17" t="s">
        <v>141</v>
      </c>
      <c r="B64" s="17" t="s">
        <v>88</v>
      </c>
      <c r="C64" s="17" t="s">
        <v>122</v>
      </c>
      <c r="D64" s="17" t="s">
        <v>955</v>
      </c>
      <c r="E64" s="17">
        <v>1</v>
      </c>
    </row>
    <row r="65">
      <c r="A65" s="17" t="s">
        <v>141</v>
      </c>
      <c r="B65" s="17" t="s">
        <v>88</v>
      </c>
      <c r="C65" s="17" t="s">
        <v>122</v>
      </c>
      <c r="D65" s="17" t="s">
        <v>956</v>
      </c>
      <c r="E65" s="17">
        <v>1</v>
      </c>
    </row>
    <row r="66">
      <c r="A66" s="17" t="s">
        <v>141</v>
      </c>
      <c r="B66" s="17" t="s">
        <v>88</v>
      </c>
      <c r="C66" s="17" t="s">
        <v>122</v>
      </c>
      <c r="D66" s="17" t="s">
        <v>957</v>
      </c>
      <c r="E66" s="17">
        <v>1</v>
      </c>
    </row>
    <row r="67">
      <c r="A67" s="17" t="s">
        <v>141</v>
      </c>
      <c r="B67" s="17" t="s">
        <v>88</v>
      </c>
      <c r="C67" s="17" t="s">
        <v>122</v>
      </c>
      <c r="D67" s="17" t="s">
        <v>958</v>
      </c>
      <c r="E67" s="17">
        <v>1</v>
      </c>
    </row>
    <row r="68">
      <c r="A68" s="17" t="s">
        <v>141</v>
      </c>
      <c r="B68" s="17" t="s">
        <v>88</v>
      </c>
      <c r="C68" s="17" t="s">
        <v>122</v>
      </c>
      <c r="D68" s="17" t="s">
        <v>959</v>
      </c>
      <c r="E68" s="17">
        <v>1</v>
      </c>
    </row>
    <row r="69">
      <c r="A69" s="17" t="s">
        <v>141</v>
      </c>
      <c r="B69" s="17" t="s">
        <v>88</v>
      </c>
      <c r="C69" s="17" t="s">
        <v>122</v>
      </c>
      <c r="D69" s="17" t="s">
        <v>960</v>
      </c>
      <c r="E69" s="17">
        <v>1</v>
      </c>
    </row>
    <row r="70">
      <c r="A70" s="17" t="s">
        <v>141</v>
      </c>
      <c r="B70" s="17" t="s">
        <v>88</v>
      </c>
      <c r="C70" s="17" t="s">
        <v>122</v>
      </c>
      <c r="D70" s="17" t="s">
        <v>961</v>
      </c>
      <c r="E70" s="17">
        <v>1</v>
      </c>
    </row>
    <row r="71">
      <c r="A71" s="17" t="s">
        <v>141</v>
      </c>
      <c r="B71" s="17" t="s">
        <v>88</v>
      </c>
      <c r="C71" s="17" t="s">
        <v>122</v>
      </c>
      <c r="D71" s="17" t="s">
        <v>962</v>
      </c>
      <c r="E71" s="17">
        <v>1</v>
      </c>
    </row>
    <row r="72">
      <c r="A72" s="17" t="s">
        <v>141</v>
      </c>
      <c r="B72" s="17" t="s">
        <v>88</v>
      </c>
      <c r="C72" s="17" t="s">
        <v>122</v>
      </c>
      <c r="D72" s="17" t="s">
        <v>963</v>
      </c>
      <c r="E72" s="17">
        <v>1</v>
      </c>
    </row>
    <row r="73">
      <c r="A73" s="17" t="s">
        <v>141</v>
      </c>
      <c r="B73" s="17" t="s">
        <v>88</v>
      </c>
      <c r="C73" s="17" t="s">
        <v>122</v>
      </c>
      <c r="D73" s="17" t="s">
        <v>964</v>
      </c>
      <c r="E73" s="17">
        <v>1</v>
      </c>
    </row>
    <row r="74">
      <c r="A74" s="17" t="s">
        <v>141</v>
      </c>
      <c r="B74" s="17" t="s">
        <v>88</v>
      </c>
      <c r="C74" s="17" t="s">
        <v>122</v>
      </c>
      <c r="D74" s="17" t="s">
        <v>965</v>
      </c>
      <c r="E74" s="17">
        <v>1</v>
      </c>
    </row>
    <row r="75">
      <c r="A75" s="17" t="s">
        <v>141</v>
      </c>
      <c r="B75" s="17" t="s">
        <v>88</v>
      </c>
      <c r="C75" s="17" t="s">
        <v>122</v>
      </c>
      <c r="D75" s="17" t="s">
        <v>966</v>
      </c>
      <c r="E75" s="17">
        <v>1</v>
      </c>
    </row>
    <row r="76">
      <c r="A76" s="17" t="s">
        <v>141</v>
      </c>
      <c r="B76" s="17" t="s">
        <v>88</v>
      </c>
      <c r="C76" s="17" t="s">
        <v>122</v>
      </c>
      <c r="D76" s="17" t="s">
        <v>967</v>
      </c>
      <c r="E76" s="17">
        <v>1</v>
      </c>
    </row>
    <row r="77">
      <c r="A77" s="17" t="s">
        <v>141</v>
      </c>
      <c r="B77" s="17" t="s">
        <v>88</v>
      </c>
      <c r="C77" s="17" t="s">
        <v>122</v>
      </c>
      <c r="D77" s="17" t="s">
        <v>968</v>
      </c>
      <c r="E77" s="17">
        <v>1</v>
      </c>
    </row>
    <row r="78">
      <c r="A78" s="17" t="s">
        <v>141</v>
      </c>
      <c r="B78" s="17" t="s">
        <v>88</v>
      </c>
      <c r="C78" s="17" t="s">
        <v>122</v>
      </c>
      <c r="D78" s="17" t="s">
        <v>969</v>
      </c>
      <c r="E78" s="17">
        <v>1</v>
      </c>
    </row>
    <row r="79">
      <c r="A79" s="1" t="s">
        <v>81</v>
      </c>
      <c r="B79" s="1" t="s">
        <v>81</v>
      </c>
      <c r="C79" s="1">
        <f>SUBTOTAL(103,Elements13_7_121[Elemento])</f>
      </c>
      <c r="D79" s="1" t="s">
        <v>81</v>
      </c>
      <c r="E79" s="1">
        <f>SUBTOTAL(109,Elements13_7_121[Totais:])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0.xml><?xml version="1.0" encoding="utf-8"?>
<worksheet xmlns:r="http://schemas.openxmlformats.org/officeDocument/2006/relationships" xmlns="http://schemas.openxmlformats.org/spreadsheetml/2006/main">
  <dimension ref="A1:E33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64</v>
      </c>
      <c r="B1" s="9" t="s">
        <v>64</v>
      </c>
      <c r="C1" s="9" t="s">
        <v>64</v>
      </c>
      <c r="D1" s="9" t="s">
        <v>64</v>
      </c>
      <c r="E1" s="9" t="s">
        <v>64</v>
      </c>
    </row>
    <row r="2">
      <c r="A2" s="9" t="s">
        <v>64</v>
      </c>
      <c r="B2" s="9" t="s">
        <v>64</v>
      </c>
      <c r="C2" s="9" t="s">
        <v>64</v>
      </c>
      <c r="D2" s="9" t="s">
        <v>64</v>
      </c>
      <c r="E2" s="9" t="s">
        <v>64</v>
      </c>
    </row>
    <row r="4">
      <c r="A4" s="18" t="s">
        <v>88</v>
      </c>
      <c r="B4" s="18" t="s">
        <v>88</v>
      </c>
      <c r="C4" s="18" t="s">
        <v>88</v>
      </c>
      <c r="D4" s="18" t="s">
        <v>88</v>
      </c>
      <c r="E4" s="18" t="s">
        <v>88</v>
      </c>
    </row>
    <row r="5">
      <c r="A5" s="23" t="s">
        <v>124</v>
      </c>
      <c r="B5" s="23" t="s">
        <v>124</v>
      </c>
      <c r="C5" s="23" t="s">
        <v>124</v>
      </c>
      <c r="D5" s="23" t="s">
        <v>124</v>
      </c>
      <c r="E5" s="23" t="s">
        <v>124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126</v>
      </c>
      <c r="D7" s="17" t="s">
        <v>970</v>
      </c>
      <c r="E7" s="17">
        <v>13.265446406295158</v>
      </c>
    </row>
    <row r="8">
      <c r="A8" s="17" t="s">
        <v>141</v>
      </c>
      <c r="B8" s="17" t="s">
        <v>88</v>
      </c>
      <c r="C8" s="17" t="s">
        <v>126</v>
      </c>
      <c r="D8" s="17" t="s">
        <v>971</v>
      </c>
      <c r="E8" s="17">
        <v>12.90597921041506</v>
      </c>
    </row>
    <row r="9">
      <c r="A9" s="17" t="s">
        <v>141</v>
      </c>
      <c r="B9" s="17" t="s">
        <v>88</v>
      </c>
      <c r="C9" s="17" t="s">
        <v>126</v>
      </c>
      <c r="D9" s="17" t="s">
        <v>972</v>
      </c>
      <c r="E9" s="17">
        <v>5.734923855089553</v>
      </c>
    </row>
    <row r="10">
      <c r="A10" s="17" t="s">
        <v>141</v>
      </c>
      <c r="B10" s="17" t="s">
        <v>88</v>
      </c>
      <c r="C10" s="17" t="s">
        <v>126</v>
      </c>
      <c r="D10" s="17" t="s">
        <v>973</v>
      </c>
      <c r="E10" s="17">
        <v>52.685151239534214</v>
      </c>
    </row>
    <row r="11">
      <c r="A11" s="17" t="s">
        <v>141</v>
      </c>
      <c r="B11" s="17" t="s">
        <v>88</v>
      </c>
      <c r="C11" s="17" t="s">
        <v>126</v>
      </c>
      <c r="D11" s="17" t="s">
        <v>974</v>
      </c>
      <c r="E11" s="17">
        <v>5.734923855089553</v>
      </c>
    </row>
    <row r="12">
      <c r="A12" s="17" t="s">
        <v>141</v>
      </c>
      <c r="B12" s="17" t="s">
        <v>88</v>
      </c>
      <c r="C12" s="17" t="s">
        <v>126</v>
      </c>
      <c r="D12" s="17" t="s">
        <v>975</v>
      </c>
      <c r="E12" s="17">
        <v>5.734923855089553</v>
      </c>
    </row>
    <row r="13">
      <c r="A13" s="17" t="s">
        <v>141</v>
      </c>
      <c r="B13" s="17" t="s">
        <v>88</v>
      </c>
      <c r="C13" s="17" t="s">
        <v>126</v>
      </c>
      <c r="D13" s="17" t="s">
        <v>976</v>
      </c>
      <c r="E13" s="17">
        <v>5.734923855089553</v>
      </c>
    </row>
    <row r="14">
      <c r="A14" s="17" t="s">
        <v>141</v>
      </c>
      <c r="B14" s="17" t="s">
        <v>88</v>
      </c>
      <c r="C14" s="17" t="s">
        <v>126</v>
      </c>
      <c r="D14" s="17" t="s">
        <v>977</v>
      </c>
      <c r="E14" s="17">
        <v>5.734923855089553</v>
      </c>
    </row>
    <row r="15">
      <c r="A15" s="17" t="s">
        <v>141</v>
      </c>
      <c r="B15" s="17" t="s">
        <v>88</v>
      </c>
      <c r="C15" s="17" t="s">
        <v>126</v>
      </c>
      <c r="D15" s="17" t="s">
        <v>978</v>
      </c>
      <c r="E15" s="17">
        <v>5.734923855089553</v>
      </c>
    </row>
    <row r="16">
      <c r="A16" s="17" t="s">
        <v>141</v>
      </c>
      <c r="B16" s="17" t="s">
        <v>88</v>
      </c>
      <c r="C16" s="17" t="s">
        <v>126</v>
      </c>
      <c r="D16" s="17" t="s">
        <v>979</v>
      </c>
      <c r="E16" s="17">
        <v>5.734923855089553</v>
      </c>
    </row>
    <row r="17">
      <c r="A17" s="17" t="s">
        <v>141</v>
      </c>
      <c r="B17" s="17" t="s">
        <v>88</v>
      </c>
      <c r="C17" s="17" t="s">
        <v>126</v>
      </c>
      <c r="D17" s="17" t="s">
        <v>980</v>
      </c>
      <c r="E17" s="17">
        <v>42.41896136623677</v>
      </c>
    </row>
    <row r="18">
      <c r="A18" s="17" t="s">
        <v>141</v>
      </c>
      <c r="B18" s="17" t="s">
        <v>88</v>
      </c>
      <c r="C18" s="17" t="s">
        <v>126</v>
      </c>
      <c r="D18" s="17" t="s">
        <v>981</v>
      </c>
      <c r="E18" s="17">
        <v>61.30406653596564</v>
      </c>
    </row>
    <row r="19">
      <c r="A19" s="17" t="s">
        <v>141</v>
      </c>
      <c r="B19" s="17" t="s">
        <v>88</v>
      </c>
      <c r="C19" s="17" t="s">
        <v>126</v>
      </c>
      <c r="D19" s="17" t="s">
        <v>982</v>
      </c>
      <c r="E19" s="17">
        <v>5.734923855089553</v>
      </c>
    </row>
    <row r="20">
      <c r="A20" s="17" t="s">
        <v>141</v>
      </c>
      <c r="B20" s="17" t="s">
        <v>88</v>
      </c>
      <c r="C20" s="17" t="s">
        <v>126</v>
      </c>
      <c r="D20" s="17" t="s">
        <v>983</v>
      </c>
      <c r="E20" s="17">
        <v>12.966278507570989</v>
      </c>
    </row>
    <row r="21">
      <c r="A21" s="17" t="s">
        <v>141</v>
      </c>
      <c r="B21" s="17" t="s">
        <v>88</v>
      </c>
      <c r="C21" s="17" t="s">
        <v>126</v>
      </c>
      <c r="D21" s="17" t="s">
        <v>984</v>
      </c>
      <c r="E21" s="17">
        <v>12.30544295115439</v>
      </c>
    </row>
    <row r="22">
      <c r="A22" s="17" t="s">
        <v>141</v>
      </c>
      <c r="B22" s="17" t="s">
        <v>88</v>
      </c>
      <c r="C22" s="17" t="s">
        <v>126</v>
      </c>
      <c r="D22" s="17" t="s">
        <v>985</v>
      </c>
      <c r="E22" s="17">
        <v>291.49010455176335</v>
      </c>
    </row>
    <row r="23">
      <c r="A23" s="17" t="s">
        <v>141</v>
      </c>
      <c r="B23" s="17" t="s">
        <v>88</v>
      </c>
      <c r="C23" s="17" t="s">
        <v>126</v>
      </c>
      <c r="D23" s="17" t="s">
        <v>986</v>
      </c>
      <c r="E23" s="17">
        <v>27.53625981160557</v>
      </c>
    </row>
    <row r="24">
      <c r="A24" s="17" t="s">
        <v>141</v>
      </c>
      <c r="B24" s="17" t="s">
        <v>88</v>
      </c>
      <c r="C24" s="17" t="s">
        <v>126</v>
      </c>
      <c r="D24" s="17" t="s">
        <v>987</v>
      </c>
      <c r="E24" s="17">
        <v>66.36358050517119</v>
      </c>
    </row>
    <row r="25">
      <c r="A25" s="17" t="s">
        <v>141</v>
      </c>
      <c r="B25" s="17" t="s">
        <v>88</v>
      </c>
      <c r="C25" s="17" t="s">
        <v>126</v>
      </c>
      <c r="D25" s="17" t="s">
        <v>988</v>
      </c>
      <c r="E25" s="17">
        <v>77.52478228001776</v>
      </c>
    </row>
    <row r="26">
      <c r="A26" s="17" t="s">
        <v>141</v>
      </c>
      <c r="B26" s="17" t="s">
        <v>88</v>
      </c>
      <c r="C26" s="17" t="s">
        <v>126</v>
      </c>
      <c r="D26" s="17" t="s">
        <v>989</v>
      </c>
      <c r="E26" s="17">
        <v>53.323178216337475</v>
      </c>
    </row>
    <row r="27">
      <c r="A27" s="17" t="s">
        <v>141</v>
      </c>
      <c r="B27" s="17" t="s">
        <v>88</v>
      </c>
      <c r="C27" s="17" t="s">
        <v>126</v>
      </c>
      <c r="D27" s="17" t="s">
        <v>990</v>
      </c>
      <c r="E27" s="17">
        <v>12.991036394474138</v>
      </c>
    </row>
    <row r="28">
      <c r="A28" s="17" t="s">
        <v>141</v>
      </c>
      <c r="B28" s="17" t="s">
        <v>88</v>
      </c>
      <c r="C28" s="17" t="s">
        <v>126</v>
      </c>
      <c r="D28" s="17" t="s">
        <v>991</v>
      </c>
      <c r="E28" s="17">
        <v>13.265446406288977</v>
      </c>
    </row>
    <row r="29">
      <c r="A29" s="17" t="s">
        <v>141</v>
      </c>
      <c r="B29" s="17" t="s">
        <v>88</v>
      </c>
      <c r="C29" s="17" t="s">
        <v>126</v>
      </c>
      <c r="D29" s="17" t="s">
        <v>992</v>
      </c>
      <c r="E29" s="17">
        <v>13.265446406288977</v>
      </c>
    </row>
    <row r="30">
      <c r="A30" s="17" t="s">
        <v>141</v>
      </c>
      <c r="B30" s="17" t="s">
        <v>88</v>
      </c>
      <c r="C30" s="17" t="s">
        <v>126</v>
      </c>
      <c r="D30" s="17" t="s">
        <v>993</v>
      </c>
      <c r="E30" s="17">
        <v>13.265446406288977</v>
      </c>
    </row>
    <row r="31">
      <c r="A31" s="17" t="s">
        <v>141</v>
      </c>
      <c r="B31" s="17" t="s">
        <v>88</v>
      </c>
      <c r="C31" s="17" t="s">
        <v>126</v>
      </c>
      <c r="D31" s="17" t="s">
        <v>994</v>
      </c>
      <c r="E31" s="17">
        <v>114.41837647499571</v>
      </c>
    </row>
    <row r="32">
      <c r="A32" s="17" t="s">
        <v>141</v>
      </c>
      <c r="B32" s="17" t="s">
        <v>88</v>
      </c>
      <c r="C32" s="17" t="s">
        <v>126</v>
      </c>
      <c r="D32" s="17" t="s">
        <v>995</v>
      </c>
      <c r="E32" s="17">
        <v>33.739611628558286</v>
      </c>
    </row>
    <row r="33">
      <c r="A33" s="1" t="s">
        <v>81</v>
      </c>
      <c r="B33" s="1" t="s">
        <v>81</v>
      </c>
      <c r="C33" s="1">
        <f>SUBTOTAL(103,Elements13_7_131[Elemento])</f>
      </c>
      <c r="D33" s="1" t="s">
        <v>81</v>
      </c>
      <c r="E33" s="1">
        <f>SUBTOTAL(109,Elements13_7_131[Totais:])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1.xml><?xml version="1.0" encoding="utf-8"?>
<worksheet xmlns:r="http://schemas.openxmlformats.org/officeDocument/2006/relationships" xmlns="http://schemas.openxmlformats.org/spreadsheetml/2006/main">
  <dimension ref="A1:E2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69</v>
      </c>
      <c r="B1" s="9" t="s">
        <v>69</v>
      </c>
      <c r="C1" s="9" t="s">
        <v>69</v>
      </c>
      <c r="D1" s="9" t="s">
        <v>69</v>
      </c>
      <c r="E1" s="9" t="s">
        <v>69</v>
      </c>
    </row>
    <row r="2">
      <c r="A2" s="9" t="s">
        <v>69</v>
      </c>
      <c r="B2" s="9" t="s">
        <v>69</v>
      </c>
      <c r="C2" s="9" t="s">
        <v>69</v>
      </c>
      <c r="D2" s="9" t="s">
        <v>69</v>
      </c>
      <c r="E2" s="9" t="s">
        <v>69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129</v>
      </c>
      <c r="D7" s="17" t="s">
        <v>996</v>
      </c>
      <c r="E7" s="17">
        <v>1</v>
      </c>
    </row>
    <row r="8">
      <c r="A8" s="1" t="s">
        <v>81</v>
      </c>
      <c r="B8" s="1" t="s">
        <v>81</v>
      </c>
      <c r="C8" s="1">
        <f>SUBTOTAL(103,Elements13_7_141[Elemento])</f>
      </c>
      <c r="D8" s="1" t="s">
        <v>81</v>
      </c>
      <c r="E8" s="1">
        <f>SUBTOTAL(109,Elements13_7_141[Totais:])</f>
      </c>
    </row>
    <row r="11">
      <c r="A11" s="9" t="s">
        <v>69</v>
      </c>
      <c r="B11" s="9" t="s">
        <v>69</v>
      </c>
      <c r="C11" s="9" t="s">
        <v>69</v>
      </c>
      <c r="D11" s="9" t="s">
        <v>69</v>
      </c>
      <c r="E11" s="9" t="s">
        <v>69</v>
      </c>
    </row>
    <row r="12">
      <c r="A12" s="9" t="s">
        <v>69</v>
      </c>
      <c r="B12" s="9" t="s">
        <v>69</v>
      </c>
      <c r="C12" s="9" t="s">
        <v>69</v>
      </c>
      <c r="D12" s="9" t="s">
        <v>69</v>
      </c>
      <c r="E12" s="9" t="s">
        <v>69</v>
      </c>
    </row>
    <row r="14">
      <c r="A14" s="18" t="s">
        <v>80</v>
      </c>
      <c r="B14" s="18" t="s">
        <v>80</v>
      </c>
      <c r="C14" s="18" t="s">
        <v>80</v>
      </c>
      <c r="D14" s="18" t="s">
        <v>80</v>
      </c>
      <c r="E14" s="18" t="s">
        <v>80</v>
      </c>
    </row>
    <row r="15">
      <c r="A15" s="23" t="s">
        <v>81</v>
      </c>
      <c r="B15" s="23" t="s">
        <v>81</v>
      </c>
      <c r="C15" s="23" t="s">
        <v>81</v>
      </c>
      <c r="D15" s="23" t="s">
        <v>81</v>
      </c>
      <c r="E15" s="23" t="s">
        <v>81</v>
      </c>
    </row>
    <row r="16">
      <c r="A16" s="16" t="s">
        <v>136</v>
      </c>
      <c r="B16" s="16" t="s">
        <v>137</v>
      </c>
      <c r="C16" s="16" t="s">
        <v>138</v>
      </c>
      <c r="D16" s="16" t="s">
        <v>139</v>
      </c>
      <c r="E16" s="16" t="s">
        <v>140</v>
      </c>
    </row>
    <row r="17">
      <c r="A17" s="17" t="s">
        <v>141</v>
      </c>
      <c r="B17" s="17" t="s">
        <v>88</v>
      </c>
      <c r="C17" s="17" t="s">
        <v>131</v>
      </c>
      <c r="D17" s="17" t="s">
        <v>997</v>
      </c>
      <c r="E17" s="17">
        <v>1</v>
      </c>
    </row>
    <row r="18">
      <c r="A18" s="1" t="s">
        <v>81</v>
      </c>
      <c r="B18" s="1" t="s">
        <v>81</v>
      </c>
      <c r="C18" s="1">
        <f>SUBTOTAL(103,Elements13_7_142[Elemento])</f>
      </c>
      <c r="D18" s="1" t="s">
        <v>81</v>
      </c>
      <c r="E18" s="1">
        <f>SUBTOTAL(109,Elements13_7_142[Totais:])</f>
      </c>
    </row>
    <row r="21">
      <c r="A21" s="9" t="s">
        <v>69</v>
      </c>
      <c r="B21" s="9" t="s">
        <v>69</v>
      </c>
      <c r="C21" s="9" t="s">
        <v>69</v>
      </c>
      <c r="D21" s="9" t="s">
        <v>69</v>
      </c>
      <c r="E21" s="9" t="s">
        <v>69</v>
      </c>
    </row>
    <row r="22">
      <c r="A22" s="9" t="s">
        <v>69</v>
      </c>
      <c r="B22" s="9" t="s">
        <v>69</v>
      </c>
      <c r="C22" s="9" t="s">
        <v>69</v>
      </c>
      <c r="D22" s="9" t="s">
        <v>69</v>
      </c>
      <c r="E22" s="9" t="s">
        <v>69</v>
      </c>
    </row>
    <row r="24">
      <c r="A24" s="18" t="s">
        <v>80</v>
      </c>
      <c r="B24" s="18" t="s">
        <v>80</v>
      </c>
      <c r="C24" s="18" t="s">
        <v>80</v>
      </c>
      <c r="D24" s="18" t="s">
        <v>80</v>
      </c>
      <c r="E24" s="18" t="s">
        <v>80</v>
      </c>
    </row>
    <row r="25">
      <c r="A25" s="23" t="s">
        <v>81</v>
      </c>
      <c r="B25" s="23" t="s">
        <v>81</v>
      </c>
      <c r="C25" s="23" t="s">
        <v>81</v>
      </c>
      <c r="D25" s="23" t="s">
        <v>81</v>
      </c>
      <c r="E25" s="23" t="s">
        <v>81</v>
      </c>
    </row>
    <row r="26">
      <c r="A26" s="16" t="s">
        <v>136</v>
      </c>
      <c r="B26" s="16" t="s">
        <v>137</v>
      </c>
      <c r="C26" s="16" t="s">
        <v>138</v>
      </c>
      <c r="D26" s="16" t="s">
        <v>139</v>
      </c>
      <c r="E26" s="16" t="s">
        <v>140</v>
      </c>
    </row>
    <row r="27">
      <c r="A27" s="17" t="s">
        <v>141</v>
      </c>
      <c r="B27" s="17" t="s">
        <v>88</v>
      </c>
      <c r="C27" s="17" t="s">
        <v>133</v>
      </c>
      <c r="D27" s="17" t="s">
        <v>998</v>
      </c>
      <c r="E27" s="17">
        <v>1</v>
      </c>
    </row>
    <row r="28">
      <c r="A28" s="1" t="s">
        <v>81</v>
      </c>
      <c r="B28" s="1" t="s">
        <v>81</v>
      </c>
      <c r="C28" s="1">
        <f>SUBTOTAL(103,Elements13_7_143[Elemento])</f>
      </c>
      <c r="D28" s="1" t="s">
        <v>81</v>
      </c>
      <c r="E28" s="1">
        <f>SUBTOTAL(109,Elements13_7_143[Totais:])</f>
      </c>
    </row>
  </sheetData>
  <mergeCells>
    <mergeCell ref="A1:E2"/>
    <mergeCell ref="A4:E4"/>
    <mergeCell ref="A5:E5"/>
    <mergeCell ref="A11:E12"/>
    <mergeCell ref="A14:E14"/>
    <mergeCell ref="A15:E15"/>
    <mergeCell ref="A21:E22"/>
    <mergeCell ref="A24:E24"/>
    <mergeCell ref="A25:E25"/>
  </mergeCells>
  <hyperlinks>
    <hyperlink ref="A1" r:id="rId4"/>
    <hyperlink ref="B1" r:id="rId5"/>
    <hyperlink ref="C1" r:id="rId6"/>
    <hyperlink ref="D1" r:id="rId7"/>
    <hyperlink ref="E1" r:id="rId8"/>
    <hyperlink ref="A2" r:id="rId9"/>
    <hyperlink ref="B2" r:id="rId10"/>
    <hyperlink ref="C2" r:id="rId11"/>
    <hyperlink ref="D2" r:id="rId12"/>
    <hyperlink ref="E2" r:id="rId13"/>
    <hyperlink ref="A4" r:id="rId14"/>
    <hyperlink ref="B4" r:id="rId15"/>
    <hyperlink ref="C4" r:id="rId16"/>
    <hyperlink ref="D4" r:id="rId17"/>
    <hyperlink ref="E4" r:id="rId18"/>
    <hyperlink ref="A11" r:id="rId19"/>
    <hyperlink ref="B11" r:id="rId20"/>
    <hyperlink ref="C11" r:id="rId21"/>
    <hyperlink ref="D11" r:id="rId22"/>
    <hyperlink ref="E11" r:id="rId23"/>
    <hyperlink ref="A12" r:id="rId24"/>
    <hyperlink ref="B12" r:id="rId25"/>
    <hyperlink ref="C12" r:id="rId26"/>
    <hyperlink ref="D12" r:id="rId27"/>
    <hyperlink ref="E12" r:id="rId28"/>
    <hyperlink ref="A14" r:id="rId29"/>
    <hyperlink ref="B14" r:id="rId30"/>
    <hyperlink ref="C14" r:id="rId31"/>
    <hyperlink ref="D14" r:id="rId32"/>
    <hyperlink ref="E14" r:id="rId33"/>
    <hyperlink ref="A21" r:id="rId34"/>
    <hyperlink ref="B21" r:id="rId35"/>
    <hyperlink ref="C21" r:id="rId36"/>
    <hyperlink ref="D21" r:id="rId37"/>
    <hyperlink ref="E21" r:id="rId38"/>
    <hyperlink ref="A22" r:id="rId39"/>
    <hyperlink ref="B22" r:id="rId40"/>
    <hyperlink ref="C22" r:id="rId41"/>
    <hyperlink ref="D22" r:id="rId42"/>
    <hyperlink ref="E22" r:id="rId43"/>
    <hyperlink ref="A24" r:id="rId44"/>
    <hyperlink ref="B24" r:id="rId45"/>
    <hyperlink ref="C24" r:id="rId46"/>
    <hyperlink ref="D24" r:id="rId47"/>
    <hyperlink ref="E24" r:id="rId48"/>
  </hyperlinks>
  <headerFooter/>
  <tableParts>
    <tablePart r:id="rId1"/>
    <tablePart r:id="rId2"/>
    <tablePart r:id="rId3"/>
  </tableParts>
</worksheet>
</file>

<file path=xl/worksheets/sheet32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73</v>
      </c>
      <c r="B1" s="9" t="s">
        <v>73</v>
      </c>
      <c r="C1" s="9" t="s">
        <v>73</v>
      </c>
      <c r="D1" s="9" t="s">
        <v>73</v>
      </c>
      <c r="E1" s="9" t="s">
        <v>73</v>
      </c>
    </row>
    <row r="2">
      <c r="A2" s="9" t="s">
        <v>73</v>
      </c>
      <c r="B2" s="9" t="s">
        <v>73</v>
      </c>
      <c r="C2" s="9" t="s">
        <v>73</v>
      </c>
      <c r="D2" s="9" t="s">
        <v>73</v>
      </c>
      <c r="E2" s="9" t="s">
        <v>73</v>
      </c>
    </row>
    <row r="4">
      <c r="A4" s="18" t="s">
        <v>80</v>
      </c>
      <c r="B4" s="18" t="s">
        <v>80</v>
      </c>
      <c r="C4" s="18" t="s">
        <v>80</v>
      </c>
      <c r="D4" s="18" t="s">
        <v>80</v>
      </c>
      <c r="E4" s="18" t="s">
        <v>80</v>
      </c>
    </row>
    <row r="5">
      <c r="A5" s="23" t="s">
        <v>81</v>
      </c>
      <c r="B5" s="23" t="s">
        <v>81</v>
      </c>
      <c r="C5" s="23" t="s">
        <v>81</v>
      </c>
      <c r="D5" s="23" t="s">
        <v>81</v>
      </c>
      <c r="E5" s="23" t="s">
        <v>81</v>
      </c>
    </row>
    <row r="6">
      <c r="A6" s="16" t="s">
        <v>136</v>
      </c>
      <c r="B6" s="16" t="s">
        <v>137</v>
      </c>
      <c r="C6" s="16" t="s">
        <v>138</v>
      </c>
      <c r="D6" s="16" t="s">
        <v>139</v>
      </c>
      <c r="E6" s="16" t="s">
        <v>140</v>
      </c>
    </row>
    <row r="7">
      <c r="A7" s="17" t="s">
        <v>141</v>
      </c>
      <c r="B7" s="17" t="s">
        <v>88</v>
      </c>
      <c r="C7" s="17" t="s">
        <v>135</v>
      </c>
      <c r="D7" s="17" t="s">
        <v>999</v>
      </c>
      <c r="E7" s="17">
        <v>1</v>
      </c>
    </row>
    <row r="8">
      <c r="A8" s="1" t="s">
        <v>81</v>
      </c>
      <c r="B8" s="1" t="s">
        <v>81</v>
      </c>
      <c r="C8" s="1">
        <f>SUBTOTAL(103,Elements13_7_151[Elemento])</f>
      </c>
      <c r="D8" s="1" t="s">
        <v>81</v>
      </c>
      <c r="E8" s="1">
        <f>SUBTOTAL(109,Elements13_7_151[Totais:])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